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N49" i="1"/>
  <c r="O49"/>
  <c r="P49" s="1"/>
  <c r="L49"/>
  <c r="I49" s="1"/>
  <c r="T87"/>
  <c r="T85"/>
  <c r="T84"/>
  <c r="T83"/>
  <c r="T82"/>
  <c r="T80"/>
  <c r="T79"/>
  <c r="T78"/>
  <c r="T76"/>
  <c r="T67"/>
  <c r="T66"/>
  <c r="T65"/>
  <c r="T64"/>
  <c r="T63"/>
  <c r="N48"/>
  <c r="O48"/>
  <c r="P48" s="1"/>
  <c r="L31" i="7"/>
  <c r="I31" s="1"/>
  <c r="N30"/>
  <c r="L30"/>
  <c r="I30" s="1"/>
  <c r="O30" s="1"/>
  <c r="J29"/>
  <c r="L29" s="1"/>
  <c r="N29" s="1"/>
  <c r="L8" i="6"/>
  <c r="N8" s="1"/>
  <c r="N28" i="7"/>
  <c r="L28"/>
  <c r="I28" s="1"/>
  <c r="O28" s="1"/>
  <c r="P28" s="1"/>
  <c r="J27"/>
  <c r="O26"/>
  <c r="P26" s="1"/>
  <c r="N26"/>
  <c r="L26"/>
  <c r="I26" s="1"/>
  <c r="J26"/>
  <c r="L7" i="6"/>
  <c r="N7" s="1"/>
  <c r="L25" i="7"/>
  <c r="N25" s="1"/>
  <c r="E23"/>
  <c r="E22"/>
  <c r="E21"/>
  <c r="E19"/>
  <c r="L48" i="1"/>
  <c r="I48" s="1"/>
  <c r="V41"/>
  <c r="L10" i="5"/>
  <c r="I10" s="1"/>
  <c r="J10"/>
  <c r="O9"/>
  <c r="P9" s="1"/>
  <c r="N9"/>
  <c r="W39"/>
  <c r="L47" i="1"/>
  <c r="N47" s="1"/>
  <c r="L46"/>
  <c r="N46" s="1"/>
  <c r="E18" i="7"/>
  <c r="E16"/>
  <c r="E15"/>
  <c r="N14"/>
  <c r="O14"/>
  <c r="P14" s="1"/>
  <c r="O15"/>
  <c r="O16" s="1"/>
  <c r="E13"/>
  <c r="E12"/>
  <c r="E11"/>
  <c r="E10"/>
  <c r="E8"/>
  <c r="E6"/>
  <c r="O38" i="1"/>
  <c r="P38" s="1"/>
  <c r="N38"/>
  <c r="N39" s="1"/>
  <c r="N40" s="1"/>
  <c r="N41" s="1"/>
  <c r="N42" s="1"/>
  <c r="N43" s="1"/>
  <c r="N44" s="1"/>
  <c r="N45" s="1"/>
  <c r="E5" i="7"/>
  <c r="L8" i="5"/>
  <c r="L30" i="1"/>
  <c r="N30" s="1"/>
  <c r="L14" i="3"/>
  <c r="I14" s="1"/>
  <c r="O14" s="1"/>
  <c r="I29" i="1"/>
  <c r="L29"/>
  <c r="L28"/>
  <c r="L27"/>
  <c r="L26"/>
  <c r="L25"/>
  <c r="L24"/>
  <c r="L23"/>
  <c r="N23" s="1"/>
  <c r="N22"/>
  <c r="L22"/>
  <c r="I22" s="1"/>
  <c r="O22" s="1"/>
  <c r="P22" s="1"/>
  <c r="O21"/>
  <c r="O20"/>
  <c r="N20"/>
  <c r="P20" s="1"/>
  <c r="E5" i="6"/>
  <c r="L26" i="2"/>
  <c r="N26" s="1"/>
  <c r="N13" i="3"/>
  <c r="L13"/>
  <c r="I13" s="1"/>
  <c r="O13" s="1"/>
  <c r="P13" s="1"/>
  <c r="N19" i="1"/>
  <c r="L19"/>
  <c r="I19" s="1"/>
  <c r="O19" s="1"/>
  <c r="P19" s="1"/>
  <c r="N25" i="2"/>
  <c r="L25"/>
  <c r="I25" s="1"/>
  <c r="O25" s="1"/>
  <c r="P25" s="1"/>
  <c r="L13" i="1"/>
  <c r="N13" s="1"/>
  <c r="N24" i="2"/>
  <c r="L24"/>
  <c r="I24" s="1"/>
  <c r="O24" s="1"/>
  <c r="P24" s="1"/>
  <c r="V34"/>
  <c r="N12" i="3"/>
  <c r="L12"/>
  <c r="I12" s="1"/>
  <c r="O12" s="1"/>
  <c r="P12" s="1"/>
  <c r="X26"/>
  <c r="O10"/>
  <c r="P10" s="1"/>
  <c r="N10"/>
  <c r="L11"/>
  <c r="P12" i="1"/>
  <c r="O12"/>
  <c r="N12"/>
  <c r="P8"/>
  <c r="O8"/>
  <c r="N8"/>
  <c r="L12"/>
  <c r="N23" i="2"/>
  <c r="L23"/>
  <c r="I23" s="1"/>
  <c r="O23" s="1"/>
  <c r="P23" s="1"/>
  <c r="P21"/>
  <c r="O21"/>
  <c r="N21"/>
  <c r="O22"/>
  <c r="N22"/>
  <c r="L20"/>
  <c r="L19"/>
  <c r="I19"/>
  <c r="P10"/>
  <c r="O10"/>
  <c r="O11" s="1"/>
  <c r="N10"/>
  <c r="N11" s="1"/>
  <c r="N12" s="1"/>
  <c r="N13" s="1"/>
  <c r="N14" s="1"/>
  <c r="N15" s="1"/>
  <c r="N16" s="1"/>
  <c r="N17" s="1"/>
  <c r="N18" s="1"/>
  <c r="E17"/>
  <c r="L8" i="1"/>
  <c r="I8" s="1"/>
  <c r="L9" i="3"/>
  <c r="I9" s="1"/>
  <c r="L8"/>
  <c r="I8" s="1"/>
  <c r="N7" i="1"/>
  <c r="L7"/>
  <c r="I7" s="1"/>
  <c r="O7" s="1"/>
  <c r="I9" i="2"/>
  <c r="L9"/>
  <c r="N9" s="1"/>
  <c r="O7" i="3"/>
  <c r="E2" i="1"/>
  <c r="P30" i="7" l="1"/>
  <c r="I29"/>
  <c r="O29" s="1"/>
  <c r="P29" s="1"/>
  <c r="I8" i="6"/>
  <c r="O8" s="1"/>
  <c r="P8" s="1"/>
  <c r="L27" i="7"/>
  <c r="N27" s="1"/>
  <c r="I7" i="6"/>
  <c r="O7" s="1"/>
  <c r="P7" s="1"/>
  <c r="I25" i="7"/>
  <c r="O25" s="1"/>
  <c r="P25" s="1"/>
  <c r="I47" i="1"/>
  <c r="O47" s="1"/>
  <c r="P47" s="1"/>
  <c r="N50"/>
  <c r="N51" s="1"/>
  <c r="N52" s="1"/>
  <c r="N53" s="1"/>
  <c r="N54" s="1"/>
  <c r="N55" s="1"/>
  <c r="I46"/>
  <c r="O46" s="1"/>
  <c r="P46" s="1"/>
  <c r="N15" i="7"/>
  <c r="N16" s="1"/>
  <c r="N17" s="1"/>
  <c r="N18" s="1"/>
  <c r="N19" s="1"/>
  <c r="O17"/>
  <c r="P15"/>
  <c r="O39" i="1"/>
  <c r="I30"/>
  <c r="O30" s="1"/>
  <c r="P30" s="1"/>
  <c r="P14" i="3"/>
  <c r="N14"/>
  <c r="N24" i="1"/>
  <c r="N25" s="1"/>
  <c r="N26" s="1"/>
  <c r="N27" s="1"/>
  <c r="N28" s="1"/>
  <c r="I23"/>
  <c r="O23" s="1"/>
  <c r="P21"/>
  <c r="N21"/>
  <c r="I26" i="2"/>
  <c r="O26" s="1"/>
  <c r="P26" s="1"/>
  <c r="I13" i="1"/>
  <c r="O13" s="1"/>
  <c r="P13" s="1"/>
  <c r="N11" i="3"/>
  <c r="P22" i="2"/>
  <c r="O12"/>
  <c r="P11"/>
  <c r="P7" i="1"/>
  <c r="L1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O5" i="6"/>
  <c r="P5" s="1"/>
  <c r="N5"/>
  <c r="I27" i="7" l="1"/>
  <c r="O27" s="1"/>
  <c r="P27" s="1"/>
  <c r="P16"/>
  <c r="P17"/>
  <c r="O18"/>
  <c r="P18" s="1"/>
  <c r="P39" i="1"/>
  <c r="O40"/>
  <c r="P23"/>
  <c r="I24" s="1"/>
  <c r="O24" s="1"/>
  <c r="I11" i="3"/>
  <c r="O11" s="1"/>
  <c r="P11" s="1"/>
  <c r="P12" i="2"/>
  <c r="O13"/>
  <c r="O9"/>
  <c r="N5" i="7"/>
  <c r="N6" s="1"/>
  <c r="N7" s="1"/>
  <c r="N8" s="1"/>
  <c r="N5" i="8"/>
  <c r="M5"/>
  <c r="M6" s="1"/>
  <c r="O5" i="7"/>
  <c r="O6" s="1"/>
  <c r="N6" i="6"/>
  <c r="J1" i="3"/>
  <c r="J1" i="2"/>
  <c r="E1"/>
  <c r="N5" i="5"/>
  <c r="O5"/>
  <c r="O6" s="1"/>
  <c r="O7" s="1"/>
  <c r="N5" i="3"/>
  <c r="O5" i="1"/>
  <c r="O6" s="1"/>
  <c r="O5" i="3"/>
  <c r="O5" i="2"/>
  <c r="O6" s="1"/>
  <c r="N5"/>
  <c r="P7" i="5" l="1"/>
  <c r="I8" s="1"/>
  <c r="O8" s="1"/>
  <c r="P8" s="1"/>
  <c r="O41" i="1"/>
  <c r="P40"/>
  <c r="P24"/>
  <c r="I25" s="1"/>
  <c r="O25" s="1"/>
  <c r="P13" i="2"/>
  <c r="O14"/>
  <c r="P9"/>
  <c r="O7"/>
  <c r="O7" i="7"/>
  <c r="P6"/>
  <c r="P5" i="3"/>
  <c r="E1"/>
  <c r="L1" s="1"/>
  <c r="O6"/>
  <c r="O5" i="8"/>
  <c r="N6" i="3"/>
  <c r="N7" s="1"/>
  <c r="N8" s="1"/>
  <c r="N9" s="1"/>
  <c r="L1" i="2"/>
  <c r="P5"/>
  <c r="N5" i="1"/>
  <c r="N6" s="1"/>
  <c r="N9" s="1"/>
  <c r="O6" i="6"/>
  <c r="N9" i="7"/>
  <c r="N10" s="1"/>
  <c r="N11" s="1"/>
  <c r="N12" s="1"/>
  <c r="N13" s="1"/>
  <c r="P5"/>
  <c r="N9" i="6"/>
  <c r="N6" i="8"/>
  <c r="O6" s="1"/>
  <c r="N6" i="2"/>
  <c r="N7" s="1"/>
  <c r="N8" s="1"/>
  <c r="P5" i="5"/>
  <c r="N6"/>
  <c r="N7" s="1"/>
  <c r="N8" s="1"/>
  <c r="P41" i="1" l="1"/>
  <c r="O42"/>
  <c r="P25"/>
  <c r="I26" s="1"/>
  <c r="O26" s="1"/>
  <c r="N11"/>
  <c r="N10"/>
  <c r="P14" i="2"/>
  <c r="O15"/>
  <c r="P7"/>
  <c r="O8"/>
  <c r="N20" i="7"/>
  <c r="N10" i="6"/>
  <c r="N11" s="1"/>
  <c r="N12" s="1"/>
  <c r="N13" s="1"/>
  <c r="N14" s="1"/>
  <c r="N15" s="1"/>
  <c r="N16" s="1"/>
  <c r="N17" s="1"/>
  <c r="N18" s="1"/>
  <c r="N19" s="1"/>
  <c r="P6" i="2"/>
  <c r="O9" i="1"/>
  <c r="O10" s="1"/>
  <c r="P10" s="1"/>
  <c r="P7" i="7"/>
  <c r="O8"/>
  <c r="P8" s="1"/>
  <c r="P6" i="3"/>
  <c r="P7" s="1"/>
  <c r="O8" s="1"/>
  <c r="P8" s="1"/>
  <c r="O9" s="1"/>
  <c r="P6" i="1"/>
  <c r="P5"/>
  <c r="P6" i="6"/>
  <c r="P6" i="5"/>
  <c r="P42" i="1" l="1"/>
  <c r="O43"/>
  <c r="P26"/>
  <c r="I27" s="1"/>
  <c r="O27" s="1"/>
  <c r="N14"/>
  <c r="N15" s="1"/>
  <c r="N16" s="1"/>
  <c r="N17" s="1"/>
  <c r="N18" s="1"/>
  <c r="N29" s="1"/>
  <c r="N31" s="1"/>
  <c r="N32" s="1"/>
  <c r="N33" s="1"/>
  <c r="N34" s="1"/>
  <c r="N35" s="1"/>
  <c r="N36" s="1"/>
  <c r="N37" s="1"/>
  <c r="O16" i="2"/>
  <c r="P15"/>
  <c r="P8"/>
  <c r="N10" i="5"/>
  <c r="N11" s="1"/>
  <c r="N12" s="1"/>
  <c r="N13" s="1"/>
  <c r="N14" s="1"/>
  <c r="P9" i="3"/>
  <c r="N21" i="7"/>
  <c r="N22" s="1"/>
  <c r="N23" s="1"/>
  <c r="N24" s="1"/>
  <c r="P9" i="1"/>
  <c r="O9" i="7"/>
  <c r="N31" l="1"/>
  <c r="N32" s="1"/>
  <c r="N33" s="1"/>
  <c r="N34" s="1"/>
  <c r="N35" s="1"/>
  <c r="N36" s="1"/>
  <c r="N37" s="1"/>
  <c r="N38" s="1"/>
  <c r="N39" s="1"/>
  <c r="N40" s="1"/>
  <c r="N41" s="1"/>
  <c r="N42" s="1"/>
  <c r="O44" i="1"/>
  <c r="P43"/>
  <c r="P27"/>
  <c r="I28" s="1"/>
  <c r="O28" s="1"/>
  <c r="P28" s="1"/>
  <c r="O17" i="2"/>
  <c r="P16"/>
  <c r="O10" i="5"/>
  <c r="P10" s="1"/>
  <c r="O11" i="1"/>
  <c r="N20" i="6"/>
  <c r="N21" s="1"/>
  <c r="N22" s="1"/>
  <c r="N23" s="1"/>
  <c r="N24" s="1"/>
  <c r="N25" s="1"/>
  <c r="N26" s="1"/>
  <c r="N27" s="1"/>
  <c r="N28" s="1"/>
  <c r="N29" s="1"/>
  <c r="N30" s="1"/>
  <c r="O9"/>
  <c r="O10" s="1"/>
  <c r="O11" s="1"/>
  <c r="O12" s="1"/>
  <c r="P12" s="1"/>
  <c r="O13" s="1"/>
  <c r="O10" i="7"/>
  <c r="P9"/>
  <c r="O45" i="1" l="1"/>
  <c r="P44"/>
  <c r="P17" i="2"/>
  <c r="O18"/>
  <c r="P18" s="1"/>
  <c r="O11" i="5"/>
  <c r="P11" s="1"/>
  <c r="O12" s="1"/>
  <c r="O14" i="6"/>
  <c r="P14" s="1"/>
  <c r="O15" s="1"/>
  <c r="P15" s="1"/>
  <c r="O16" s="1"/>
  <c r="P16" s="1"/>
  <c r="O17" s="1"/>
  <c r="P17" s="1"/>
  <c r="O18" s="1"/>
  <c r="P13"/>
  <c r="P11" i="1"/>
  <c r="I12" s="1"/>
  <c r="P9" i="6"/>
  <c r="P10" s="1"/>
  <c r="O11" i="7"/>
  <c r="P10"/>
  <c r="P45" i="1" l="1"/>
  <c r="P12" i="5"/>
  <c r="O13"/>
  <c r="P13" s="1"/>
  <c r="O14" s="1"/>
  <c r="P14" s="1"/>
  <c r="P18" i="6"/>
  <c r="O19"/>
  <c r="P19" s="1"/>
  <c r="P11"/>
  <c r="P11" i="7"/>
  <c r="O12"/>
  <c r="O13" s="1"/>
  <c r="P13" l="1"/>
  <c r="O19" s="1"/>
  <c r="P19" s="1"/>
  <c r="O14" i="1"/>
  <c r="P12" i="7"/>
  <c r="O15" i="1" l="1"/>
  <c r="P14"/>
  <c r="N19" i="2"/>
  <c r="N20" s="1"/>
  <c r="P15" i="1" l="1"/>
  <c r="O16"/>
  <c r="O19" i="2"/>
  <c r="P19" s="1"/>
  <c r="I20" s="1"/>
  <c r="O20" i="7"/>
  <c r="P20" s="1"/>
  <c r="O50" i="1" l="1"/>
  <c r="O20" i="2"/>
  <c r="P20" s="1"/>
  <c r="P16" i="1"/>
  <c r="O17"/>
  <c r="O21" i="7"/>
  <c r="P21" s="1"/>
  <c r="P50" i="1" l="1"/>
  <c r="O51"/>
  <c r="P17"/>
  <c r="O18"/>
  <c r="O22" i="7"/>
  <c r="P22" s="1"/>
  <c r="O23" s="1"/>
  <c r="P23" s="1"/>
  <c r="O24" s="1"/>
  <c r="P24" s="1"/>
  <c r="O20" i="6"/>
  <c r="P20" s="1"/>
  <c r="O21" s="1"/>
  <c r="P21" s="1"/>
  <c r="O52" i="1" l="1"/>
  <c r="P51"/>
  <c r="P18"/>
  <c r="O53" l="1"/>
  <c r="P52"/>
  <c r="O22" i="6"/>
  <c r="P22" s="1"/>
  <c r="O23" s="1"/>
  <c r="P23" s="1"/>
  <c r="O24" s="1"/>
  <c r="P24" s="1"/>
  <c r="O25" s="1"/>
  <c r="P25" s="1"/>
  <c r="O26" s="1"/>
  <c r="P26" s="1"/>
  <c r="O27" s="1"/>
  <c r="P27" s="1"/>
  <c r="O54" i="1" l="1"/>
  <c r="P53"/>
  <c r="O28" i="6"/>
  <c r="P28" s="1"/>
  <c r="O29" s="1"/>
  <c r="P29" s="1"/>
  <c r="O30" s="1"/>
  <c r="P30" s="1"/>
  <c r="P54" i="1" l="1"/>
  <c r="O55"/>
  <c r="P55" s="1"/>
  <c r="O31" i="7" l="1"/>
  <c r="P31" l="1"/>
  <c r="O32"/>
  <c r="O33" s="1"/>
  <c r="O34" s="1"/>
  <c r="O35" s="1"/>
  <c r="O36" s="1"/>
  <c r="O37" s="1"/>
  <c r="O38" s="1"/>
  <c r="P32" l="1"/>
  <c r="P33"/>
  <c r="P34" l="1"/>
  <c r="O29" i="1" l="1"/>
  <c r="P35" i="7"/>
  <c r="P29" i="1" l="1"/>
  <c r="P36" i="7"/>
  <c r="O31" i="1" l="1"/>
  <c r="P37" i="7"/>
  <c r="O32" i="1" l="1"/>
  <c r="P31"/>
  <c r="P38" i="7"/>
  <c r="O39" s="1"/>
  <c r="O33" i="1" l="1"/>
  <c r="P32"/>
  <c r="P39" i="7"/>
  <c r="O40" s="1"/>
  <c r="O34" i="1" l="1"/>
  <c r="P33"/>
  <c r="P40" i="7"/>
  <c r="O41"/>
  <c r="P34" i="1" l="1"/>
  <c r="O35"/>
  <c r="P41" i="7"/>
  <c r="O42"/>
  <c r="P42" s="1"/>
  <c r="P35" i="1" l="1"/>
  <c r="O36"/>
  <c r="O37" l="1"/>
  <c r="P36"/>
  <c r="P37" l="1"/>
</calcChain>
</file>

<file path=xl/sharedStrings.xml><?xml version="1.0" encoding="utf-8"?>
<sst xmlns="http://schemas.openxmlformats.org/spreadsheetml/2006/main" count="288" uniqueCount="58">
  <si>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</si>
  <si>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</si>
  <si>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</si>
  <si>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</si>
  <si>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</si>
  <si>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</si>
  <si>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</si>
  <si>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</si>
  <si>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</si>
  <si>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</si>
  <si>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</si>
  <si>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</si>
  <si>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</si>
  <si>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Groot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</si>
  <si>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</si>
  <si>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</si>
  <si>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</si>
  <si>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</si>
  <si>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</si>
  <si>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</si>
  <si>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</si>
  <si>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</si>
  <si>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</si>
  <si>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</si>
  <si>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</si>
  <si>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</si>
  <si>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</si>
  <si>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</si>
  <si>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</si>
  <si>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</si>
  <si>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</si>
  <si>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</si>
  <si>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</si>
  <si>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</si>
  <si>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</si>
  <si>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</si>
  <si>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</si>
  <si>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</si>
  <si>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</si>
  <si>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</si>
  <si>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</si>
  <si>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Februari</t>
  </si>
  <si>
    <t>Frömüller</t>
  </si>
  <si>
    <t>Kebol</t>
  </si>
  <si>
    <t>EcoFlora Holland</t>
  </si>
  <si>
    <t>J132</t>
  </si>
  <si>
    <t>J133</t>
  </si>
  <si>
    <t>J134</t>
  </si>
  <si>
    <t>Reus</t>
  </si>
  <si>
    <t>AgrofloraPeru</t>
  </si>
  <si>
    <t>Ecoflora Holland</t>
  </si>
  <si>
    <t>Sydgrönt</t>
  </si>
  <si>
    <t>Sweed</t>
  </si>
  <si>
    <t>J143</t>
  </si>
  <si>
    <t>Syngenta</t>
  </si>
  <si>
    <t>Gasa</t>
  </si>
  <si>
    <t>Mars</t>
  </si>
  <si>
    <t>April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</si>
</sst>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3" fontId="0" fillId="2" borderId="0" xfId="0" applyNumberFormat="1" applyFill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quotePrefix="1" applyAlignment="1">
      <alignment horizontal="center"/>
    </xf>
    <xf numFmtId="4" fontId="0" fillId="0" borderId="0" xfId="0" applyNumberFormat="1" applyFill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7"/>
  <sheetViews>
    <sheetView tabSelected="1" workbookViewId="0">
      <selection activeCell="P49" sqref="A1:P49"/>
    </sheetView>
  </sheetViews>
  <sheetFormatPr defaultRowHeight="15"/>
  <cols>
    <col min="1" max="1" width="10.42578125" style="3" bestFit="1" customWidth="1"/>
    <col min="2" max="2" width="11.28515625" style="6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2" ht="18.75">
      <c r="A1" s="2" t="s">
        <v>11</v>
      </c>
      <c r="C1" s="10" t="s">
        <v>19</v>
      </c>
      <c r="L1" s="8">
        <f>SUM(L3:L82)</f>
        <v>-1472639.3</v>
      </c>
      <c r="R1" s="11" t="s">
        <v>23</v>
      </c>
    </row>
    <row r="2" spans="1:22">
      <c r="C2" s="1" t="s">
        <v>1</v>
      </c>
      <c r="E2" s="8">
        <f>SUM(E4:E83)</f>
        <v>16543385</v>
      </c>
      <c r="G2" s="1" t="s">
        <v>12</v>
      </c>
      <c r="J2" s="8">
        <f>SUM(J4:J83)</f>
        <v>-14726393</v>
      </c>
      <c r="L2" s="14">
        <v>0.1</v>
      </c>
      <c r="R2" s="8" t="s">
        <v>21</v>
      </c>
      <c r="S2" s="4" t="s">
        <v>26</v>
      </c>
      <c r="T2" s="4" t="s">
        <v>27</v>
      </c>
      <c r="U2" s="8"/>
    </row>
    <row r="3" spans="1:22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2">
      <c r="A5" s="5">
        <v>44848</v>
      </c>
      <c r="B5" s="6">
        <v>3982</v>
      </c>
      <c r="C5" t="s">
        <v>13</v>
      </c>
      <c r="D5" s="7">
        <v>1245072.73</v>
      </c>
      <c r="E5" s="8">
        <v>795550</v>
      </c>
      <c r="N5" s="8">
        <f>+E5</f>
        <v>795550</v>
      </c>
      <c r="O5" s="7">
        <f>+D5</f>
        <v>1245072.73</v>
      </c>
      <c r="P5" s="9">
        <f>+O5/N5</f>
        <v>1.5650464835648294</v>
      </c>
    </row>
    <row r="6" spans="1:22">
      <c r="A6" s="5">
        <v>44854</v>
      </c>
      <c r="B6" s="6">
        <v>4007</v>
      </c>
      <c r="C6" t="s">
        <v>13</v>
      </c>
      <c r="D6" s="7">
        <v>619327.5</v>
      </c>
      <c r="E6" s="8">
        <v>650000</v>
      </c>
      <c r="N6" s="8">
        <f>+N5+E6</f>
        <v>1445550</v>
      </c>
      <c r="O6" s="7">
        <f>+O5+D6</f>
        <v>1864400.23</v>
      </c>
      <c r="P6" s="9">
        <f>+O6/N6</f>
        <v>1.2897514648403721</v>
      </c>
      <c r="V6">
        <v>1250</v>
      </c>
    </row>
    <row r="7" spans="1:22">
      <c r="A7" s="5"/>
      <c r="G7" s="5">
        <v>44892</v>
      </c>
      <c r="H7" t="s">
        <v>46</v>
      </c>
      <c r="I7" s="13">
        <f>+P6*(J7+L7)</f>
        <v>-41171.446260634359</v>
      </c>
      <c r="J7" s="8">
        <v>-29020</v>
      </c>
      <c r="L7" s="12">
        <f>J7*L$2</f>
        <v>-2902</v>
      </c>
      <c r="N7" s="8">
        <f>+N6+E7+J7+L7</f>
        <v>1413628</v>
      </c>
      <c r="O7" s="7">
        <f>+O6+I7</f>
        <v>1823228.7837393656</v>
      </c>
      <c r="P7" s="9">
        <f t="shared" ref="P7" si="0">+O7/N7</f>
        <v>1.2897514648403723</v>
      </c>
      <c r="V7">
        <v>250</v>
      </c>
    </row>
    <row r="8" spans="1:22">
      <c r="A8" s="5"/>
      <c r="G8" s="5">
        <v>44895</v>
      </c>
      <c r="H8" t="s">
        <v>47</v>
      </c>
      <c r="I8" s="13">
        <f>+P7*(J8+L8)</f>
        <v>-34560.180251862614</v>
      </c>
      <c r="J8" s="8">
        <v>-24360</v>
      </c>
      <c r="L8" s="12">
        <f>J8*L$2</f>
        <v>-2436</v>
      </c>
      <c r="N8" s="8">
        <f>+N7+E8+J8+L8</f>
        <v>1386832</v>
      </c>
      <c r="O8" s="7">
        <f>+O7+I8</f>
        <v>1788668.603487503</v>
      </c>
      <c r="P8" s="9">
        <f t="shared" ref="P8" si="1">+O8/N8</f>
        <v>1.2897514648403721</v>
      </c>
      <c r="V8">
        <v>1500</v>
      </c>
    </row>
    <row r="9" spans="1:22">
      <c r="A9" s="5">
        <v>44903</v>
      </c>
      <c r="B9" s="6">
        <v>4136</v>
      </c>
      <c r="C9" t="s">
        <v>48</v>
      </c>
      <c r="D9" s="7">
        <v>765776</v>
      </c>
      <c r="E9" s="8">
        <v>765855</v>
      </c>
      <c r="N9" s="8">
        <f t="shared" ref="N9" si="2">+N8+E9</f>
        <v>2152687</v>
      </c>
      <c r="O9" s="7">
        <f t="shared" ref="O9" si="3">+O8+D9</f>
        <v>2554444.6034875028</v>
      </c>
      <c r="P9" s="9">
        <f t="shared" ref="P9:P14" si="4">+O9/N9</f>
        <v>1.1866307565788723</v>
      </c>
      <c r="V9">
        <v>250</v>
      </c>
    </row>
    <row r="10" spans="1:22">
      <c r="A10" s="5">
        <v>44907</v>
      </c>
      <c r="B10" s="19">
        <v>4142</v>
      </c>
      <c r="C10" t="s">
        <v>48</v>
      </c>
      <c r="D10" s="7">
        <v>773432</v>
      </c>
      <c r="E10" s="8">
        <v>768505</v>
      </c>
      <c r="G10" s="5"/>
      <c r="I10" s="13"/>
      <c r="L10" s="12"/>
      <c r="N10" s="8">
        <f t="shared" ref="N10" si="5">+N9+E10</f>
        <v>2921192</v>
      </c>
      <c r="O10" s="7">
        <f t="shared" ref="O10" si="6">+O9+D10</f>
        <v>3327876.6034875028</v>
      </c>
      <c r="P10" s="9">
        <f t="shared" ref="P10" si="7">+O10/N10</f>
        <v>1.1392187173891695</v>
      </c>
      <c r="V10">
        <v>250</v>
      </c>
    </row>
    <row r="11" spans="1:22">
      <c r="A11" s="5">
        <v>44918</v>
      </c>
      <c r="B11" s="6">
        <v>4196</v>
      </c>
      <c r="C11" t="s">
        <v>13</v>
      </c>
      <c r="D11" s="20">
        <v>-87340</v>
      </c>
      <c r="E11" s="8">
        <v>0</v>
      </c>
      <c r="N11" s="8">
        <f t="shared" ref="N11" si="8">+N10+E11</f>
        <v>2921192</v>
      </c>
      <c r="O11" s="7">
        <f t="shared" ref="O11" si="9">+O10+D11</f>
        <v>3240536.6034875028</v>
      </c>
      <c r="P11" s="9">
        <f t="shared" ref="P11:P12" si="10">+O11/N11</f>
        <v>1.1093199637297044</v>
      </c>
      <c r="V11">
        <v>500</v>
      </c>
    </row>
    <row r="12" spans="1:22">
      <c r="A12" s="5"/>
      <c r="D12" s="20"/>
      <c r="G12" s="5">
        <v>44906</v>
      </c>
      <c r="I12" s="13">
        <f>+P11*(J12+L12)</f>
        <v>-65362.796242899778</v>
      </c>
      <c r="J12" s="8">
        <v>-53565</v>
      </c>
      <c r="L12" s="12">
        <f>J12*L$2</f>
        <v>-5356.5</v>
      </c>
      <c r="N12" s="8">
        <f>+N11+E12+J12+L12</f>
        <v>2862270.5</v>
      </c>
      <c r="O12" s="7">
        <f>+O11+I12</f>
        <v>3175173.8072446031</v>
      </c>
      <c r="P12" s="9">
        <f t="shared" si="10"/>
        <v>1.1093199637297044</v>
      </c>
      <c r="V12">
        <v>204</v>
      </c>
    </row>
    <row r="13" spans="1:22">
      <c r="A13" s="5"/>
      <c r="B13" s="19"/>
      <c r="G13" s="5">
        <v>44916</v>
      </c>
      <c r="I13" s="13">
        <f>+P12*(J13+L13)</f>
        <v>-341347.18205932173</v>
      </c>
      <c r="J13" s="8">
        <v>-279735</v>
      </c>
      <c r="L13" s="12">
        <f>J13*L$2</f>
        <v>-27973.5</v>
      </c>
      <c r="N13" s="8">
        <f>+N12+E13+J13+L13</f>
        <v>2554562</v>
      </c>
      <c r="O13" s="7">
        <f>+O12+I13</f>
        <v>2833826.6251852815</v>
      </c>
      <c r="P13" s="9">
        <f t="shared" ref="P13" si="11">+O13/N13</f>
        <v>1.1093199637297047</v>
      </c>
      <c r="V13">
        <v>204</v>
      </c>
    </row>
    <row r="14" spans="1:22">
      <c r="A14" s="5">
        <v>44914</v>
      </c>
      <c r="B14" s="19">
        <v>4217</v>
      </c>
      <c r="C14" t="s">
        <v>48</v>
      </c>
      <c r="D14" s="7">
        <v>267146</v>
      </c>
      <c r="E14" s="8">
        <v>257930</v>
      </c>
      <c r="G14" s="5"/>
      <c r="I14" s="13"/>
      <c r="L14" s="12"/>
      <c r="N14" s="8">
        <f>+N13+E14+J14+L14</f>
        <v>2812492</v>
      </c>
      <c r="O14" s="7">
        <f>+O13+D14</f>
        <v>3100972.6251852815</v>
      </c>
      <c r="P14" s="9">
        <f t="shared" si="4"/>
        <v>1.1025711807127918</v>
      </c>
      <c r="V14">
        <v>1920</v>
      </c>
    </row>
    <row r="15" spans="1:22">
      <c r="A15" s="5">
        <v>44915</v>
      </c>
      <c r="B15" s="6">
        <v>4219</v>
      </c>
      <c r="C15" t="s">
        <v>48</v>
      </c>
      <c r="D15" s="7">
        <v>320738</v>
      </c>
      <c r="E15" s="8">
        <v>316550</v>
      </c>
      <c r="G15" s="5"/>
      <c r="N15" s="8">
        <f t="shared" ref="N15:N18" si="12">+N14+E15</f>
        <v>3129042</v>
      </c>
      <c r="O15" s="7">
        <f t="shared" ref="O15:O18" si="13">+O14+D15</f>
        <v>3421710.6251852815</v>
      </c>
      <c r="P15" s="9">
        <f t="shared" ref="P15:P19" si="14">+O15/N15</f>
        <v>1.0935329807606551</v>
      </c>
      <c r="V15">
        <v>21</v>
      </c>
    </row>
    <row r="16" spans="1:22">
      <c r="A16" s="5">
        <v>44929</v>
      </c>
      <c r="B16" s="6">
        <v>4236</v>
      </c>
      <c r="C16" t="s">
        <v>48</v>
      </c>
      <c r="D16" s="7">
        <v>532708</v>
      </c>
      <c r="E16" s="8">
        <v>522565</v>
      </c>
      <c r="N16" s="8">
        <f t="shared" si="12"/>
        <v>3651607</v>
      </c>
      <c r="O16" s="7">
        <f t="shared" si="13"/>
        <v>3954418.6251852815</v>
      </c>
      <c r="P16" s="9">
        <f t="shared" si="14"/>
        <v>1.0829255791177095</v>
      </c>
      <c r="V16">
        <v>1550</v>
      </c>
    </row>
    <row r="17" spans="1:22">
      <c r="A17" s="5">
        <v>44932</v>
      </c>
      <c r="B17" s="6">
        <v>4244</v>
      </c>
      <c r="C17" t="s">
        <v>48</v>
      </c>
      <c r="D17" s="7">
        <v>545743</v>
      </c>
      <c r="E17" s="8">
        <v>499610</v>
      </c>
      <c r="N17" s="8">
        <f t="shared" si="12"/>
        <v>4151217</v>
      </c>
      <c r="O17" s="7">
        <f t="shared" si="13"/>
        <v>4500161.625185281</v>
      </c>
      <c r="P17" s="9">
        <f t="shared" si="14"/>
        <v>1.0840583918367266</v>
      </c>
      <c r="V17">
        <v>530</v>
      </c>
    </row>
    <row r="18" spans="1:22">
      <c r="A18" s="5">
        <v>44936</v>
      </c>
      <c r="B18" s="19">
        <v>4283</v>
      </c>
      <c r="C18" t="s">
        <v>48</v>
      </c>
      <c r="D18" s="7">
        <v>632203</v>
      </c>
      <c r="E18" s="8">
        <v>625600</v>
      </c>
      <c r="N18" s="8">
        <f t="shared" si="12"/>
        <v>4776817</v>
      </c>
      <c r="O18" s="7">
        <f t="shared" si="13"/>
        <v>5132364.625185281</v>
      </c>
      <c r="P18" s="9">
        <f t="shared" si="14"/>
        <v>1.0744319125445418</v>
      </c>
      <c r="V18">
        <v>480</v>
      </c>
    </row>
    <row r="19" spans="1:22">
      <c r="A19" s="5"/>
      <c r="G19" s="5">
        <v>44926</v>
      </c>
      <c r="I19" s="13">
        <f>+P18*(J19+L19)</f>
        <v>-591463.48632068862</v>
      </c>
      <c r="J19" s="8">
        <v>-500445</v>
      </c>
      <c r="L19" s="12">
        <f>J19*L$2</f>
        <v>-50044.5</v>
      </c>
      <c r="N19" s="8">
        <f>+N18+E19+J19+L19</f>
        <v>4226327.5</v>
      </c>
      <c r="O19" s="7">
        <f>+O18+I19</f>
        <v>4540901.1388645926</v>
      </c>
      <c r="P19" s="9">
        <f t="shared" si="14"/>
        <v>1.0744319125445421</v>
      </c>
      <c r="V19">
        <v>25920</v>
      </c>
    </row>
    <row r="20" spans="1:22">
      <c r="A20" s="5">
        <v>44950</v>
      </c>
      <c r="B20" s="19">
        <v>4369</v>
      </c>
      <c r="C20" t="s">
        <v>48</v>
      </c>
      <c r="D20" s="7">
        <v>587576</v>
      </c>
      <c r="E20" s="8">
        <v>552800</v>
      </c>
      <c r="G20" s="5"/>
      <c r="I20" s="13"/>
      <c r="L20" s="12"/>
      <c r="N20" s="8">
        <f t="shared" ref="N20:N21" si="15">+N19+E20</f>
        <v>4779127.5</v>
      </c>
      <c r="O20" s="7">
        <f t="shared" ref="O20:O21" si="16">+O19+D20</f>
        <v>5128477.1388645926</v>
      </c>
      <c r="P20" s="9">
        <f t="shared" ref="P20:P22" si="17">+O20/N20</f>
        <v>1.0730990413761912</v>
      </c>
      <c r="V20">
        <v>36288</v>
      </c>
    </row>
    <row r="21" spans="1:22">
      <c r="A21" s="5">
        <v>44966</v>
      </c>
      <c r="B21" s="19">
        <v>4371</v>
      </c>
      <c r="C21" t="s">
        <v>48</v>
      </c>
      <c r="D21" s="7">
        <v>805299</v>
      </c>
      <c r="E21" s="8">
        <v>775500</v>
      </c>
      <c r="G21" s="5"/>
      <c r="I21" s="13"/>
      <c r="L21" s="12"/>
      <c r="N21" s="8">
        <f t="shared" si="15"/>
        <v>5554627.5</v>
      </c>
      <c r="O21" s="7">
        <f t="shared" si="16"/>
        <v>5933776.1388645926</v>
      </c>
      <c r="P21" s="9">
        <f t="shared" si="17"/>
        <v>1.0682581575208405</v>
      </c>
      <c r="V21">
        <v>44352</v>
      </c>
    </row>
    <row r="22" spans="1:22">
      <c r="A22" s="5"/>
      <c r="G22" s="5">
        <v>44957</v>
      </c>
      <c r="I22" s="13">
        <f>+P21*(J22+L22)</f>
        <v>-3924611.2586394167</v>
      </c>
      <c r="J22" s="8">
        <v>-3339856</v>
      </c>
      <c r="L22" s="12">
        <f>J22*L$2</f>
        <v>-333985.60000000003</v>
      </c>
      <c r="N22" s="8">
        <f>+N21+E22+J22+L22</f>
        <v>1880785.9</v>
      </c>
      <c r="O22" s="7">
        <f>+O21+I22</f>
        <v>2009164.880225176</v>
      </c>
      <c r="P22" s="9">
        <f t="shared" si="17"/>
        <v>1.0682581575208407</v>
      </c>
      <c r="V22">
        <v>95760</v>
      </c>
    </row>
    <row r="23" spans="1:22">
      <c r="A23" s="5"/>
      <c r="G23" s="5">
        <v>44958</v>
      </c>
      <c r="H23" t="s">
        <v>51</v>
      </c>
      <c r="I23" s="13">
        <f t="shared" ref="I23:I29" si="18">+P22*(J23+L23)</f>
        <v>-36310.09477413338</v>
      </c>
      <c r="J23" s="8">
        <v>-30900</v>
      </c>
      <c r="L23" s="12">
        <f t="shared" ref="L23:L29" si="19">J23*L$2</f>
        <v>-3090</v>
      </c>
      <c r="N23" s="8">
        <f t="shared" ref="N23:N28" si="20">+N22+E23+J23+L23</f>
        <v>1846795.9</v>
      </c>
      <c r="O23" s="7">
        <f t="shared" ref="O23:O28" si="21">+O22+I23</f>
        <v>1972854.7854510427</v>
      </c>
      <c r="P23" s="9">
        <f t="shared" ref="P23:P28" si="22">+O23/N23</f>
        <v>1.0682581575208407</v>
      </c>
      <c r="V23">
        <v>47040</v>
      </c>
    </row>
    <row r="24" spans="1:22">
      <c r="A24" s="5"/>
      <c r="G24" s="5">
        <v>44958</v>
      </c>
      <c r="H24" t="s">
        <v>51</v>
      </c>
      <c r="I24" s="13">
        <f t="shared" si="18"/>
        <v>-100687.07024989056</v>
      </c>
      <c r="J24" s="8">
        <v>-85685</v>
      </c>
      <c r="L24" s="12">
        <f t="shared" si="19"/>
        <v>-8568.5</v>
      </c>
      <c r="N24" s="8">
        <f t="shared" si="20"/>
        <v>1752542.4</v>
      </c>
      <c r="O24" s="7">
        <f t="shared" si="21"/>
        <v>1872167.715201152</v>
      </c>
      <c r="P24" s="9">
        <f t="shared" si="22"/>
        <v>1.0682581575208407</v>
      </c>
      <c r="V24">
        <v>27250</v>
      </c>
    </row>
    <row r="25" spans="1:22">
      <c r="A25" s="5"/>
      <c r="G25" s="5">
        <v>44967</v>
      </c>
      <c r="H25" t="s">
        <v>51</v>
      </c>
      <c r="I25" s="13">
        <f t="shared" si="18"/>
        <v>-108542.50661122006</v>
      </c>
      <c r="J25" s="8">
        <v>-92370</v>
      </c>
      <c r="L25" s="12">
        <f t="shared" si="19"/>
        <v>-9237</v>
      </c>
      <c r="N25" s="8">
        <f t="shared" si="20"/>
        <v>1650935.4</v>
      </c>
      <c r="O25" s="7">
        <f t="shared" si="21"/>
        <v>1763625.2085899319</v>
      </c>
      <c r="P25" s="9">
        <f t="shared" si="22"/>
        <v>1.0682581575208407</v>
      </c>
      <c r="V25">
        <v>30500</v>
      </c>
    </row>
    <row r="26" spans="1:22">
      <c r="A26" s="5"/>
      <c r="G26" s="5">
        <v>44958</v>
      </c>
      <c r="H26" t="s">
        <v>51</v>
      </c>
      <c r="I26" s="13">
        <f t="shared" si="18"/>
        <v>-70657.79931290097</v>
      </c>
      <c r="J26" s="8">
        <v>-60130</v>
      </c>
      <c r="L26" s="12">
        <f t="shared" si="19"/>
        <v>-6013</v>
      </c>
      <c r="N26" s="8">
        <f t="shared" si="20"/>
        <v>1584792.4</v>
      </c>
      <c r="O26" s="7">
        <f t="shared" si="21"/>
        <v>1692967.409277031</v>
      </c>
      <c r="P26" s="9">
        <f t="shared" si="22"/>
        <v>1.0682581575208405</v>
      </c>
      <c r="V26">
        <v>1500</v>
      </c>
    </row>
    <row r="27" spans="1:22">
      <c r="A27" s="5"/>
      <c r="G27" s="5">
        <v>44977</v>
      </c>
      <c r="H27" t="s">
        <v>51</v>
      </c>
      <c r="I27" s="13">
        <f t="shared" si="18"/>
        <v>-80740.019803582647</v>
      </c>
      <c r="J27" s="8">
        <v>-68710</v>
      </c>
      <c r="L27" s="12">
        <f t="shared" si="19"/>
        <v>-6871</v>
      </c>
      <c r="N27" s="8">
        <f t="shared" si="20"/>
        <v>1509211.4</v>
      </c>
      <c r="O27" s="7">
        <f t="shared" si="21"/>
        <v>1612227.3894734483</v>
      </c>
      <c r="P27" s="9">
        <f t="shared" si="22"/>
        <v>1.0682581575208405</v>
      </c>
      <c r="V27">
        <v>1440</v>
      </c>
    </row>
    <row r="28" spans="1:22">
      <c r="A28" s="5"/>
      <c r="G28" s="5">
        <v>44985</v>
      </c>
      <c r="H28" t="s">
        <v>51</v>
      </c>
      <c r="I28" s="13">
        <f t="shared" si="18"/>
        <v>-75557.899481449043</v>
      </c>
      <c r="J28" s="8">
        <v>-64300</v>
      </c>
      <c r="L28" s="12">
        <f t="shared" si="19"/>
        <v>-6430</v>
      </c>
      <c r="N28" s="8">
        <f t="shared" si="20"/>
        <v>1438481.4</v>
      </c>
      <c r="O28" s="7">
        <f t="shared" si="21"/>
        <v>1536669.4899919992</v>
      </c>
      <c r="P28" s="9">
        <f t="shared" si="22"/>
        <v>1.0682581575208405</v>
      </c>
      <c r="V28">
        <v>3750</v>
      </c>
    </row>
    <row r="29" spans="1:22">
      <c r="A29" s="5"/>
      <c r="G29" s="5">
        <v>44995</v>
      </c>
      <c r="H29" t="s">
        <v>51</v>
      </c>
      <c r="I29" s="13">
        <f t="shared" si="18"/>
        <v>-96356.885808379811</v>
      </c>
      <c r="J29" s="8">
        <v>-82000</v>
      </c>
      <c r="L29" s="12">
        <f t="shared" si="19"/>
        <v>-8200</v>
      </c>
      <c r="N29" s="8">
        <f>+N28+E29+J29+L29</f>
        <v>1348281.4</v>
      </c>
      <c r="O29" s="7">
        <f>+O28+I29</f>
        <v>1440312.6041836194</v>
      </c>
      <c r="P29" s="9">
        <f t="shared" ref="P29:P30" si="23">+O29/N29</f>
        <v>1.0682581575208405</v>
      </c>
      <c r="V29">
        <v>22500</v>
      </c>
    </row>
    <row r="30" spans="1:22">
      <c r="A30" s="5"/>
      <c r="G30" s="5">
        <v>44985</v>
      </c>
      <c r="H30" t="s">
        <v>53</v>
      </c>
      <c r="I30" s="13">
        <f>+P29*(J30+L30)</f>
        <v>-4016793.0710907578</v>
      </c>
      <c r="J30" s="8">
        <v>-3418303</v>
      </c>
      <c r="L30" s="12">
        <f>J30*L$2</f>
        <v>-341830.30000000005</v>
      </c>
      <c r="N30" s="8">
        <f>+N29+E30+J30+L30</f>
        <v>-2411851.9000000004</v>
      </c>
      <c r="O30" s="7">
        <f>+O29+I30</f>
        <v>-2576480.4669071385</v>
      </c>
      <c r="P30" s="9">
        <f t="shared" si="23"/>
        <v>1.0682581575208403</v>
      </c>
      <c r="V30">
        <v>75215</v>
      </c>
    </row>
    <row r="31" spans="1:22">
      <c r="A31" s="5">
        <v>44958</v>
      </c>
      <c r="B31" s="6">
        <v>4493</v>
      </c>
      <c r="C31" t="s">
        <v>13</v>
      </c>
      <c r="D31" s="7">
        <v>865230.19</v>
      </c>
      <c r="E31" s="8">
        <v>731150</v>
      </c>
      <c r="G31" s="5"/>
      <c r="I31" s="13"/>
      <c r="L31" s="12"/>
      <c r="N31" s="8">
        <f t="shared" ref="N31:N37" si="24">+N30+E31</f>
        <v>-1680701.9000000004</v>
      </c>
      <c r="O31" s="7">
        <f t="shared" ref="O31:O37" si="25">+O30+D31</f>
        <v>-1711250.2769071385</v>
      </c>
      <c r="P31" s="9">
        <f t="shared" ref="P31:P37" si="26">+O31/N31</f>
        <v>1.0181759638084174</v>
      </c>
      <c r="V31">
        <v>33000</v>
      </c>
    </row>
    <row r="32" spans="1:22">
      <c r="A32" s="5">
        <v>44958</v>
      </c>
      <c r="B32" s="6">
        <v>4494</v>
      </c>
      <c r="C32" t="s">
        <v>13</v>
      </c>
      <c r="D32" s="7">
        <v>820368.01</v>
      </c>
      <c r="E32" s="8">
        <v>820450</v>
      </c>
      <c r="G32" s="5"/>
      <c r="I32" s="13"/>
      <c r="L32" s="12"/>
      <c r="N32" s="8">
        <f t="shared" si="24"/>
        <v>-860251.90000000037</v>
      </c>
      <c r="O32" s="7">
        <f t="shared" si="25"/>
        <v>-890882.26690713852</v>
      </c>
      <c r="P32" s="9">
        <f t="shared" si="26"/>
        <v>1.0356062763792073</v>
      </c>
      <c r="V32">
        <v>8400</v>
      </c>
    </row>
    <row r="33" spans="1:22">
      <c r="A33" s="5">
        <v>44958</v>
      </c>
      <c r="B33" s="6">
        <v>4496</v>
      </c>
      <c r="C33" t="s">
        <v>13</v>
      </c>
      <c r="D33" s="7">
        <v>821189.49</v>
      </c>
      <c r="E33" s="8">
        <v>814605</v>
      </c>
      <c r="G33" s="5"/>
      <c r="I33" s="13"/>
      <c r="L33" s="12"/>
      <c r="N33" s="8">
        <f t="shared" si="24"/>
        <v>-45646.900000000373</v>
      </c>
      <c r="O33" s="7">
        <f t="shared" si="25"/>
        <v>-69692.776907138526</v>
      </c>
      <c r="P33" s="9">
        <f t="shared" si="26"/>
        <v>1.5267800640818534</v>
      </c>
      <c r="V33">
        <v>34320</v>
      </c>
    </row>
    <row r="34" spans="1:22">
      <c r="A34" s="5">
        <v>44958</v>
      </c>
      <c r="B34" s="6">
        <v>4495</v>
      </c>
      <c r="C34" t="s">
        <v>13</v>
      </c>
      <c r="D34" s="7">
        <v>765953.43</v>
      </c>
      <c r="E34" s="8">
        <v>766030</v>
      </c>
      <c r="N34" s="8">
        <f t="shared" si="24"/>
        <v>720383.09999999963</v>
      </c>
      <c r="O34" s="7">
        <f t="shared" si="25"/>
        <v>696260.65309286152</v>
      </c>
      <c r="P34" s="9">
        <f t="shared" si="26"/>
        <v>0.96651441863761367</v>
      </c>
      <c r="V34">
        <v>1000</v>
      </c>
    </row>
    <row r="35" spans="1:22">
      <c r="A35" s="5">
        <v>44958</v>
      </c>
      <c r="B35" s="6">
        <v>4497</v>
      </c>
      <c r="C35" t="s">
        <v>13</v>
      </c>
      <c r="D35" s="7">
        <v>483540.53</v>
      </c>
      <c r="E35" s="8">
        <v>469700</v>
      </c>
      <c r="G35" s="5"/>
      <c r="I35" s="13"/>
      <c r="L35" s="12"/>
      <c r="N35" s="8">
        <f t="shared" si="24"/>
        <v>1190083.0999999996</v>
      </c>
      <c r="O35" s="7">
        <f t="shared" si="25"/>
        <v>1179801.1830928614</v>
      </c>
      <c r="P35" s="9">
        <f t="shared" si="26"/>
        <v>0.99136033701584525</v>
      </c>
      <c r="V35">
        <v>1738800</v>
      </c>
    </row>
    <row r="36" spans="1:22">
      <c r="A36" s="5">
        <v>44958</v>
      </c>
      <c r="B36" s="6">
        <v>4498</v>
      </c>
      <c r="C36" t="s">
        <v>13</v>
      </c>
      <c r="D36" s="7">
        <v>745073.23</v>
      </c>
      <c r="E36" s="8">
        <v>722370</v>
      </c>
      <c r="G36" s="5"/>
      <c r="I36" s="13"/>
      <c r="L36" s="12"/>
      <c r="N36" s="8">
        <f t="shared" si="24"/>
        <v>1912453.0999999996</v>
      </c>
      <c r="O36" s="7">
        <f t="shared" si="25"/>
        <v>1924874.4130928614</v>
      </c>
      <c r="P36" s="9">
        <f t="shared" si="26"/>
        <v>1.0064949635067453</v>
      </c>
      <c r="V36">
        <v>1290240</v>
      </c>
    </row>
    <row r="37" spans="1:22">
      <c r="A37" s="5">
        <v>44958</v>
      </c>
      <c r="B37" s="6">
        <v>4499</v>
      </c>
      <c r="C37" t="s">
        <v>13</v>
      </c>
      <c r="D37" s="7">
        <v>758829.06</v>
      </c>
      <c r="E37" s="8">
        <v>744615</v>
      </c>
      <c r="G37" s="5"/>
      <c r="I37" s="13"/>
      <c r="L37" s="12"/>
      <c r="N37" s="8">
        <f t="shared" si="24"/>
        <v>2657068.0999999996</v>
      </c>
      <c r="O37" s="7">
        <f t="shared" si="25"/>
        <v>2683703.4730928615</v>
      </c>
      <c r="P37" s="9">
        <f t="shared" si="26"/>
        <v>1.0100243471715542</v>
      </c>
      <c r="V37">
        <v>52800</v>
      </c>
    </row>
    <row r="38" spans="1:22">
      <c r="A38" s="5">
        <v>44958</v>
      </c>
      <c r="B38" s="6">
        <v>4500</v>
      </c>
      <c r="C38" t="s">
        <v>13</v>
      </c>
      <c r="D38" s="7">
        <v>736881.86</v>
      </c>
      <c r="E38" s="8">
        <v>701430</v>
      </c>
      <c r="G38" s="5"/>
      <c r="I38" s="13"/>
      <c r="L38" s="12"/>
      <c r="N38" s="8">
        <f t="shared" ref="N38:N55" si="27">+N37+E38</f>
        <v>3358498.0999999996</v>
      </c>
      <c r="O38" s="7">
        <f t="shared" ref="O38:O55" si="28">+O37+D38</f>
        <v>3420585.3330928613</v>
      </c>
      <c r="P38" s="9">
        <f t="shared" ref="P38:P55" si="29">+O38/N38</f>
        <v>1.0184866065855036</v>
      </c>
      <c r="V38">
        <v>38268</v>
      </c>
    </row>
    <row r="39" spans="1:22">
      <c r="A39" s="5">
        <v>44958</v>
      </c>
      <c r="B39" s="6">
        <v>4501</v>
      </c>
      <c r="C39" t="s">
        <v>13</v>
      </c>
      <c r="D39" s="7">
        <v>623097.64</v>
      </c>
      <c r="E39" s="8">
        <v>613410</v>
      </c>
      <c r="N39" s="8">
        <f t="shared" si="27"/>
        <v>3971908.0999999996</v>
      </c>
      <c r="O39" s="7">
        <f t="shared" si="28"/>
        <v>4043682.9730928615</v>
      </c>
      <c r="P39" s="9">
        <f t="shared" si="29"/>
        <v>1.0180706278407756</v>
      </c>
      <c r="V39">
        <v>250000</v>
      </c>
    </row>
    <row r="40" spans="1:22">
      <c r="A40" s="5">
        <v>44958</v>
      </c>
      <c r="B40" s="6">
        <v>4502</v>
      </c>
      <c r="C40" t="s">
        <v>13</v>
      </c>
      <c r="D40" s="7">
        <v>662906.53</v>
      </c>
      <c r="E40" s="8">
        <v>650195</v>
      </c>
      <c r="G40" s="5"/>
      <c r="I40" s="13"/>
      <c r="L40" s="12"/>
      <c r="N40" s="8">
        <f t="shared" si="27"/>
        <v>4622103.0999999996</v>
      </c>
      <c r="O40" s="7">
        <f t="shared" si="28"/>
        <v>4706589.5030928617</v>
      </c>
      <c r="P40" s="9">
        <f t="shared" si="29"/>
        <v>1.0182787794354613</v>
      </c>
      <c r="V40">
        <v>3000</v>
      </c>
    </row>
    <row r="41" spans="1:22">
      <c r="A41" s="5">
        <v>44958</v>
      </c>
      <c r="B41" s="6">
        <v>4503</v>
      </c>
      <c r="C41" t="s">
        <v>13</v>
      </c>
      <c r="D41" s="7">
        <v>722692.74</v>
      </c>
      <c r="E41" s="8">
        <v>722765</v>
      </c>
      <c r="G41" s="5"/>
      <c r="I41" s="13"/>
      <c r="L41" s="12"/>
      <c r="N41" s="8">
        <f t="shared" si="27"/>
        <v>5344868.0999999996</v>
      </c>
      <c r="O41" s="7">
        <f t="shared" si="28"/>
        <v>5429282.243092862</v>
      </c>
      <c r="P41" s="9">
        <f t="shared" si="29"/>
        <v>1.0157934941543014</v>
      </c>
      <c r="V41">
        <f>SUM(V6:V40)</f>
        <v>3870252</v>
      </c>
    </row>
    <row r="42" spans="1:22">
      <c r="A42" s="5">
        <v>44960</v>
      </c>
      <c r="B42" s="6">
        <v>4504</v>
      </c>
      <c r="C42" t="s">
        <v>13</v>
      </c>
      <c r="D42" s="7">
        <v>684532.09</v>
      </c>
      <c r="E42" s="8">
        <v>655885</v>
      </c>
      <c r="G42" s="5"/>
      <c r="I42" s="13"/>
      <c r="L42" s="12"/>
      <c r="N42" s="8">
        <f t="shared" si="27"/>
        <v>6000753.0999999996</v>
      </c>
      <c r="O42" s="7">
        <f t="shared" si="28"/>
        <v>6113814.3330928618</v>
      </c>
      <c r="P42" s="9">
        <f t="shared" si="29"/>
        <v>1.0188411739674579</v>
      </c>
    </row>
    <row r="43" spans="1:22">
      <c r="A43" s="5">
        <v>44970</v>
      </c>
      <c r="B43" s="6">
        <v>4506</v>
      </c>
      <c r="C43" t="s">
        <v>13</v>
      </c>
      <c r="D43" s="7">
        <v>698901.72</v>
      </c>
      <c r="E43" s="8">
        <v>688760</v>
      </c>
      <c r="G43" s="5"/>
      <c r="I43" s="13"/>
      <c r="L43" s="12"/>
      <c r="N43" s="8">
        <f t="shared" si="27"/>
        <v>6689513.0999999996</v>
      </c>
      <c r="O43" s="7">
        <f t="shared" si="28"/>
        <v>6812716.0530928615</v>
      </c>
      <c r="P43" s="9">
        <f t="shared" si="29"/>
        <v>1.018417327427442</v>
      </c>
    </row>
    <row r="44" spans="1:22">
      <c r="A44" s="5">
        <v>44988</v>
      </c>
      <c r="B44" s="6">
        <v>4512</v>
      </c>
      <c r="C44" t="s">
        <v>13</v>
      </c>
      <c r="D44" s="7">
        <v>675327.51</v>
      </c>
      <c r="E44" s="8">
        <v>675395</v>
      </c>
      <c r="G44" s="5"/>
      <c r="I44" s="13"/>
      <c r="L44" s="12"/>
      <c r="N44" s="8">
        <f t="shared" si="27"/>
        <v>7364908.0999999996</v>
      </c>
      <c r="O44" s="7">
        <f t="shared" si="28"/>
        <v>7488043.5630928613</v>
      </c>
      <c r="P44" s="9">
        <f t="shared" si="29"/>
        <v>1.0167192124356395</v>
      </c>
    </row>
    <row r="45" spans="1:22">
      <c r="A45" s="5">
        <v>45015</v>
      </c>
      <c r="B45" s="6">
        <v>4535</v>
      </c>
      <c r="C45" t="s">
        <v>13</v>
      </c>
      <c r="D45" s="7">
        <v>114620.44</v>
      </c>
      <c r="E45" s="8">
        <v>236160</v>
      </c>
      <c r="G45" s="5"/>
      <c r="I45" s="13"/>
      <c r="L45" s="12"/>
      <c r="N45" s="8">
        <f t="shared" si="27"/>
        <v>7601068.0999999996</v>
      </c>
      <c r="O45" s="7">
        <f t="shared" si="28"/>
        <v>7602664.0030928617</v>
      </c>
      <c r="P45" s="9">
        <f t="shared" si="29"/>
        <v>1.0002099577417103</v>
      </c>
    </row>
    <row r="46" spans="1:22">
      <c r="A46" s="5"/>
      <c r="G46" s="5">
        <v>45005</v>
      </c>
      <c r="H46" t="s">
        <v>51</v>
      </c>
      <c r="I46" s="13">
        <f t="shared" ref="I46" si="30">+P45*(J46+L46)</f>
        <v>-57256.018820966463</v>
      </c>
      <c r="J46" s="8">
        <v>-52040</v>
      </c>
      <c r="L46" s="12">
        <f t="shared" ref="L46" si="31">J46*L$2</f>
        <v>-5204</v>
      </c>
      <c r="N46" s="8">
        <f>+N45+E46+J46+L46</f>
        <v>7543824.0999999996</v>
      </c>
      <c r="O46" s="7">
        <f>+O45+I46</f>
        <v>7545407.9842718951</v>
      </c>
      <c r="P46" s="9">
        <f t="shared" si="29"/>
        <v>1.0002099577417103</v>
      </c>
    </row>
    <row r="47" spans="1:22">
      <c r="A47" s="5"/>
      <c r="G47" s="5">
        <v>45016</v>
      </c>
      <c r="H47" t="s">
        <v>51</v>
      </c>
      <c r="I47" s="13">
        <f t="shared" ref="I47" si="32">+P46*(J47+L47)</f>
        <v>-93288.582548611579</v>
      </c>
      <c r="J47" s="8">
        <v>-84790</v>
      </c>
      <c r="L47" s="12">
        <f t="shared" ref="L47" si="33">J47*L$2</f>
        <v>-8479</v>
      </c>
      <c r="N47" s="8">
        <f>+N46+E47+J47+L47</f>
        <v>7450555.0999999996</v>
      </c>
      <c r="O47" s="7">
        <f>+O46+I47</f>
        <v>7452119.4017232833</v>
      </c>
      <c r="P47" s="9">
        <f t="shared" ref="P47" si="34">+O47/N47</f>
        <v>1.0002099577417103</v>
      </c>
    </row>
    <row r="48" spans="1:22">
      <c r="A48" s="5"/>
      <c r="G48" s="5">
        <v>45016</v>
      </c>
      <c r="H48" t="s">
        <v>56</v>
      </c>
      <c r="I48" s="13">
        <f>+P47*(J48+L48)</f>
        <v>-4258171.0483067473</v>
      </c>
      <c r="J48" s="8">
        <v>-3870252</v>
      </c>
      <c r="L48" s="12">
        <f>J48*L$2</f>
        <v>-387025.2</v>
      </c>
      <c r="N48" s="8">
        <f>+N47+E48+J48+L48</f>
        <v>3193277.8999999994</v>
      </c>
      <c r="O48" s="7">
        <f>+O47+I48</f>
        <v>3193948.353416536</v>
      </c>
      <c r="P48" s="9">
        <f t="shared" ref="P48" si="35">+O48/N48</f>
        <v>1.0002099577417101</v>
      </c>
    </row>
    <row r="49" spans="1:21">
      <c r="G49" s="5">
        <v>45046</v>
      </c>
      <c r="H49" t="s">
        <v>57</v>
      </c>
      <c r="I49" s="13">
        <f>+P48*(J49+L49)</f>
        <v>-2849523.3539012931</v>
      </c>
      <c r="J49" s="8">
        <v>-2589932</v>
      </c>
      <c r="L49" s="12">
        <f>J49*L$2</f>
        <v>-258993.2</v>
      </c>
      <c r="N49" s="8">
        <f>+N48+E49+J49+L49</f>
        <v>344352.69999999943</v>
      </c>
      <c r="O49" s="7">
        <f>+O48+I49</f>
        <v>344424.99951524287</v>
      </c>
      <c r="P49" s="9">
        <f t="shared" ref="P49" si="36">+O49/N49</f>
        <v>1.0002099577417092</v>
      </c>
    </row>
    <row r="50" spans="1:21">
      <c r="A50" s="5"/>
      <c r="G50" s="5"/>
      <c r="I50" s="13"/>
      <c r="L50" s="12"/>
      <c r="N50" s="8">
        <f t="shared" si="27"/>
        <v>344352.69999999943</v>
      </c>
      <c r="O50" s="7">
        <f t="shared" si="28"/>
        <v>344424.99951524287</v>
      </c>
      <c r="P50" s="9">
        <f t="shared" si="29"/>
        <v>1.0002099577417092</v>
      </c>
    </row>
    <row r="51" spans="1:21">
      <c r="A51" s="5"/>
      <c r="G51" s="5"/>
      <c r="I51" s="13"/>
      <c r="L51" s="12"/>
      <c r="N51" s="8">
        <f t="shared" si="27"/>
        <v>344352.69999999943</v>
      </c>
      <c r="O51" s="7">
        <f t="shared" si="28"/>
        <v>344424.99951524287</v>
      </c>
      <c r="P51" s="9">
        <f t="shared" si="29"/>
        <v>1.0002099577417092</v>
      </c>
    </row>
    <row r="52" spans="1:21">
      <c r="A52" s="5"/>
      <c r="G52" s="5"/>
      <c r="I52" s="13"/>
      <c r="L52" s="12"/>
      <c r="N52" s="8">
        <f t="shared" si="27"/>
        <v>344352.69999999943</v>
      </c>
      <c r="O52" s="7">
        <f t="shared" si="28"/>
        <v>344424.99951524287</v>
      </c>
      <c r="P52" s="9">
        <f t="shared" si="29"/>
        <v>1.0002099577417092</v>
      </c>
    </row>
    <row r="53" spans="1:21">
      <c r="A53" s="5"/>
      <c r="G53" s="5"/>
      <c r="I53" s="13"/>
      <c r="L53" s="12"/>
      <c r="N53" s="8">
        <f t="shared" si="27"/>
        <v>344352.69999999943</v>
      </c>
      <c r="O53" s="7">
        <f t="shared" si="28"/>
        <v>344424.99951524287</v>
      </c>
      <c r="P53" s="9">
        <f t="shared" si="29"/>
        <v>1.0002099577417092</v>
      </c>
    </row>
    <row r="54" spans="1:21">
      <c r="A54" s="5"/>
      <c r="G54" s="5"/>
      <c r="I54" s="13"/>
      <c r="L54" s="12"/>
      <c r="N54" s="8">
        <f t="shared" si="27"/>
        <v>344352.69999999943</v>
      </c>
      <c r="O54" s="7">
        <f t="shared" si="28"/>
        <v>344424.99951524287</v>
      </c>
      <c r="P54" s="9">
        <f t="shared" si="29"/>
        <v>1.0002099577417092</v>
      </c>
    </row>
    <row r="55" spans="1:21">
      <c r="G55" s="5"/>
      <c r="I55" s="13"/>
      <c r="L55" s="12"/>
      <c r="N55" s="8">
        <f t="shared" si="27"/>
        <v>344352.69999999943</v>
      </c>
      <c r="O55" s="7">
        <f t="shared" si="28"/>
        <v>344424.99951524287</v>
      </c>
      <c r="P55" s="9">
        <f t="shared" si="29"/>
        <v>1.0002099577417092</v>
      </c>
      <c r="S55" s="15"/>
      <c r="T55" s="15"/>
      <c r="U55" s="15"/>
    </row>
    <row r="56" spans="1:21">
      <c r="G56" s="5"/>
      <c r="I56" s="13"/>
      <c r="L56" s="12"/>
      <c r="N56" s="8"/>
      <c r="O56" s="7"/>
    </row>
    <row r="57" spans="1:21">
      <c r="A57" s="5"/>
      <c r="G57" s="5"/>
      <c r="I57" s="13"/>
      <c r="L57" s="12"/>
      <c r="N57" s="8"/>
      <c r="O57" s="7"/>
    </row>
    <row r="58" spans="1:21">
      <c r="A58" s="5"/>
      <c r="G58" s="5"/>
      <c r="I58" s="13"/>
      <c r="L58" s="12"/>
      <c r="N58" s="8"/>
      <c r="O58" s="7"/>
    </row>
    <row r="59" spans="1:21">
      <c r="A59" s="5"/>
      <c r="B59" s="19"/>
      <c r="G59" s="5"/>
      <c r="I59" s="13"/>
      <c r="L59" s="12"/>
      <c r="N59" s="8"/>
      <c r="O59" s="7"/>
    </row>
    <row r="60" spans="1:21">
      <c r="A60" s="5"/>
      <c r="N60" s="8"/>
      <c r="O60" s="7"/>
      <c r="T60">
        <v>500</v>
      </c>
    </row>
    <row r="61" spans="1:21">
      <c r="A61" s="5"/>
      <c r="N61" s="8"/>
      <c r="O61" s="7"/>
      <c r="T61">
        <v>500</v>
      </c>
    </row>
    <row r="62" spans="1:21">
      <c r="G62" s="5"/>
      <c r="I62" s="13"/>
      <c r="L62" s="12"/>
      <c r="N62" s="8"/>
      <c r="O62" s="7"/>
      <c r="T62">
        <v>240</v>
      </c>
    </row>
    <row r="63" spans="1:21">
      <c r="G63" s="5"/>
      <c r="I63" s="13"/>
      <c r="L63" s="12"/>
      <c r="N63" s="8"/>
      <c r="O63" s="7"/>
      <c r="T63">
        <f>1152*9</f>
        <v>10368</v>
      </c>
    </row>
    <row r="64" spans="1:21">
      <c r="A64" s="5"/>
      <c r="G64" s="5"/>
      <c r="I64" s="13"/>
      <c r="L64" s="12"/>
      <c r="N64" s="8"/>
      <c r="O64" s="7"/>
      <c r="T64">
        <f>7056*9</f>
        <v>63504</v>
      </c>
    </row>
    <row r="65" spans="1:20">
      <c r="A65" s="5"/>
      <c r="G65" s="5"/>
      <c r="I65" s="13"/>
      <c r="L65" s="12"/>
      <c r="N65" s="8"/>
      <c r="O65" s="7"/>
      <c r="T65">
        <f>5040*20</f>
        <v>100800</v>
      </c>
    </row>
    <row r="66" spans="1:20">
      <c r="G66" s="5"/>
      <c r="I66" s="13"/>
      <c r="L66" s="12"/>
      <c r="N66" s="8"/>
      <c r="O66" s="7"/>
      <c r="T66">
        <f>280*7</f>
        <v>1960</v>
      </c>
    </row>
    <row r="67" spans="1:20">
      <c r="A67" s="5"/>
      <c r="N67" s="8"/>
      <c r="O67" s="7"/>
      <c r="T67">
        <f>350*7</f>
        <v>2450</v>
      </c>
    </row>
    <row r="68" spans="1:20">
      <c r="A68" s="5"/>
      <c r="G68" s="5"/>
      <c r="I68" s="13"/>
      <c r="L68" s="12"/>
      <c r="N68" s="8"/>
      <c r="O68" s="7"/>
      <c r="T68">
        <v>1500</v>
      </c>
    </row>
    <row r="69" spans="1:20">
      <c r="A69" s="5"/>
      <c r="G69" s="5"/>
      <c r="I69" s="13"/>
      <c r="L69" s="12"/>
      <c r="N69" s="8"/>
      <c r="O69" s="7"/>
      <c r="T69">
        <v>250</v>
      </c>
    </row>
    <row r="70" spans="1:20">
      <c r="A70" s="5"/>
      <c r="G70" s="5"/>
      <c r="I70" s="13"/>
      <c r="L70" s="12"/>
      <c r="N70" s="8"/>
      <c r="O70" s="7"/>
      <c r="T70">
        <v>5250</v>
      </c>
    </row>
    <row r="71" spans="1:20">
      <c r="A71" s="5"/>
      <c r="G71" s="5"/>
      <c r="I71" s="13"/>
      <c r="L71" s="12"/>
      <c r="N71" s="8"/>
      <c r="O71" s="7"/>
      <c r="T71">
        <v>19500</v>
      </c>
    </row>
    <row r="72" spans="1:20">
      <c r="A72" s="5"/>
      <c r="G72" s="5"/>
      <c r="I72" s="13"/>
      <c r="L72" s="12"/>
      <c r="N72" s="8"/>
      <c r="O72" s="7"/>
      <c r="T72">
        <v>250</v>
      </c>
    </row>
    <row r="73" spans="1:20">
      <c r="A73" s="5"/>
      <c r="G73" s="5"/>
      <c r="I73" s="13"/>
      <c r="L73" s="12"/>
      <c r="N73" s="8"/>
      <c r="O73" s="7"/>
      <c r="T73">
        <v>63</v>
      </c>
    </row>
    <row r="74" spans="1:20">
      <c r="G74" s="5"/>
      <c r="I74" s="13"/>
      <c r="L74" s="12"/>
      <c r="N74" s="8"/>
      <c r="O74" s="7"/>
      <c r="T74">
        <v>1500</v>
      </c>
    </row>
    <row r="75" spans="1:20">
      <c r="G75" s="5"/>
      <c r="I75" s="13"/>
      <c r="L75" s="12"/>
      <c r="N75" s="8"/>
      <c r="O75" s="7"/>
      <c r="T75">
        <v>15000</v>
      </c>
    </row>
    <row r="76" spans="1:20">
      <c r="G76" s="5"/>
      <c r="I76" s="13"/>
      <c r="L76" s="12"/>
      <c r="N76" s="8"/>
      <c r="O76" s="7"/>
      <c r="T76">
        <f>6930*7</f>
        <v>48510</v>
      </c>
    </row>
    <row r="77" spans="1:20">
      <c r="G77" s="5"/>
      <c r="I77" s="13"/>
      <c r="L77" s="12"/>
      <c r="N77" s="8"/>
      <c r="O77" s="7"/>
      <c r="T77">
        <v>60000</v>
      </c>
    </row>
    <row r="78" spans="1:20">
      <c r="G78" s="5"/>
      <c r="I78" s="13"/>
      <c r="L78" s="12"/>
      <c r="N78" s="8"/>
      <c r="O78" s="7"/>
      <c r="T78">
        <f>756*15</f>
        <v>11340</v>
      </c>
    </row>
    <row r="79" spans="1:20">
      <c r="G79" s="5"/>
      <c r="I79" s="13"/>
      <c r="L79" s="12"/>
      <c r="N79" s="8"/>
      <c r="O79" s="7"/>
      <c r="T79">
        <f>1080*20</f>
        <v>21600</v>
      </c>
    </row>
    <row r="80" spans="1:20">
      <c r="T80">
        <f>504*20</f>
        <v>10080</v>
      </c>
    </row>
    <row r="81" spans="20:20">
      <c r="T81">
        <v>750</v>
      </c>
    </row>
    <row r="82" spans="20:20">
      <c r="T82">
        <f>223200*7</f>
        <v>1562400</v>
      </c>
    </row>
    <row r="83" spans="20:20">
      <c r="T83">
        <f>43008*15</f>
        <v>645120</v>
      </c>
    </row>
    <row r="84" spans="20:20">
      <c r="T84">
        <f>275*7</f>
        <v>1925</v>
      </c>
    </row>
    <row r="85" spans="20:20">
      <c r="T85">
        <f>375*12</f>
        <v>4500</v>
      </c>
    </row>
    <row r="86" spans="20:20">
      <c r="T86">
        <v>72</v>
      </c>
    </row>
    <row r="87" spans="20:20">
      <c r="T87">
        <f>SUM(T60:T86)</f>
        <v>2589932</v>
      </c>
    </row>
  </sheetData>
  <pageMargins left="0.70866141732283472" right="0.70866141732283472" top="0.74803149606299213" bottom="0.74803149606299213" header="0.31496062992125984" footer="0.31496062992125984"/>
  <pageSetup paperSize="9" scale="3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34"/>
  <sheetViews>
    <sheetView workbookViewId="0">
      <selection activeCell="J27" sqref="J27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2.1406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2" ht="18.75">
      <c r="A1" s="2" t="s">
        <v>0</v>
      </c>
      <c r="E1" s="8">
        <f>SUM(E4:E10)</f>
        <v>101504</v>
      </c>
      <c r="J1" s="8">
        <f>SUM(J4:J10)</f>
        <v>-7092</v>
      </c>
      <c r="L1" s="16">
        <f>(+E1+J1)/E1</f>
        <v>0.93013083228247162</v>
      </c>
      <c r="M1" t="s">
        <v>30</v>
      </c>
      <c r="Q1" s="11" t="s">
        <v>25</v>
      </c>
    </row>
    <row r="2" spans="1:22">
      <c r="C2" s="1" t="s">
        <v>1</v>
      </c>
      <c r="G2" s="1" t="s">
        <v>12</v>
      </c>
      <c r="L2" s="16">
        <v>0.04</v>
      </c>
      <c r="M2" t="s">
        <v>29</v>
      </c>
    </row>
    <row r="3" spans="1:22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24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21</v>
      </c>
      <c r="R3" s="4" t="s">
        <v>26</v>
      </c>
      <c r="S3" s="4" t="s">
        <v>27</v>
      </c>
      <c r="T3" s="8" t="s">
        <v>28</v>
      </c>
    </row>
    <row r="5" spans="1:22">
      <c r="A5" s="5">
        <v>44845</v>
      </c>
      <c r="B5" s="6">
        <v>3973</v>
      </c>
      <c r="C5" t="s">
        <v>43</v>
      </c>
      <c r="D5" s="7">
        <v>357446.1</v>
      </c>
      <c r="E5" s="8">
        <v>55166</v>
      </c>
      <c r="N5" s="8">
        <f>+E5</f>
        <v>55166</v>
      </c>
      <c r="O5" s="7">
        <f>+D5</f>
        <v>357446.1</v>
      </c>
      <c r="P5" s="9">
        <f>+O5/N5</f>
        <v>6.4794638001667693</v>
      </c>
    </row>
    <row r="6" spans="1:22">
      <c r="A6" s="5">
        <v>44857</v>
      </c>
      <c r="B6" s="6">
        <v>4009</v>
      </c>
      <c r="C6" t="s">
        <v>44</v>
      </c>
      <c r="D6" s="7">
        <v>250749.4</v>
      </c>
      <c r="E6" s="8">
        <v>8392</v>
      </c>
      <c r="N6" s="8">
        <f>+N5+E6</f>
        <v>63558</v>
      </c>
      <c r="O6" s="7">
        <f>+O5+D6</f>
        <v>608195.5</v>
      </c>
      <c r="P6" s="9">
        <f>+O6/N6</f>
        <v>9.5691415714780206</v>
      </c>
    </row>
    <row r="7" spans="1:22">
      <c r="A7" s="5">
        <v>44857</v>
      </c>
      <c r="B7" s="6">
        <v>4010</v>
      </c>
      <c r="C7" t="s">
        <v>44</v>
      </c>
      <c r="D7" s="7">
        <v>346815.7</v>
      </c>
      <c r="E7" s="8">
        <v>34036</v>
      </c>
      <c r="N7" s="8">
        <f t="shared" ref="N7:N8" si="0">+N6+E7</f>
        <v>97594</v>
      </c>
      <c r="O7" s="7">
        <f t="shared" ref="O7:O8" si="1">+O6+D7</f>
        <v>955011.2</v>
      </c>
      <c r="P7" s="9">
        <f t="shared" ref="P7:P9" si="2">+O7/N7</f>
        <v>9.7855523905158091</v>
      </c>
    </row>
    <row r="8" spans="1:22">
      <c r="A8" s="5">
        <v>44857</v>
      </c>
      <c r="B8" s="6">
        <v>4011</v>
      </c>
      <c r="C8" t="s">
        <v>44</v>
      </c>
      <c r="D8" s="7">
        <v>46777.5</v>
      </c>
      <c r="E8" s="8">
        <v>1890</v>
      </c>
      <c r="N8" s="8">
        <f t="shared" si="0"/>
        <v>99484</v>
      </c>
      <c r="O8" s="7">
        <f t="shared" si="1"/>
        <v>1001788.7</v>
      </c>
      <c r="P8" s="9">
        <f t="shared" si="2"/>
        <v>10.069847412649271</v>
      </c>
    </row>
    <row r="9" spans="1:22">
      <c r="A9" s="5"/>
      <c r="G9" s="5">
        <v>44865</v>
      </c>
      <c r="H9" t="s">
        <v>45</v>
      </c>
      <c r="I9" s="13">
        <f>+P8*(J9+L9)</f>
        <v>-74271.972164528968</v>
      </c>
      <c r="J9" s="8">
        <v>-7092</v>
      </c>
      <c r="L9" s="12">
        <f>J9*L$2</f>
        <v>-283.68</v>
      </c>
      <c r="N9" s="8">
        <f>+N8+E9+J9+L9</f>
        <v>92108.32</v>
      </c>
      <c r="O9" s="7">
        <f>+O8+I9</f>
        <v>927516.72783547104</v>
      </c>
      <c r="P9" s="9">
        <f t="shared" si="2"/>
        <v>10.069847412649269</v>
      </c>
    </row>
    <row r="10" spans="1:22">
      <c r="A10" s="5">
        <v>44865</v>
      </c>
      <c r="B10" s="6">
        <v>4060</v>
      </c>
      <c r="C10" t="s">
        <v>44</v>
      </c>
      <c r="D10" s="7">
        <v>60491.199999999997</v>
      </c>
      <c r="E10" s="8">
        <v>2020</v>
      </c>
      <c r="G10" s="5"/>
      <c r="N10" s="8">
        <f t="shared" ref="N10:N18" si="3">+N9+E10</f>
        <v>94128.320000000007</v>
      </c>
      <c r="O10" s="7">
        <f t="shared" ref="O10:O18" si="4">+O9+D10</f>
        <v>988007.927835471</v>
      </c>
      <c r="P10" s="9">
        <f t="shared" ref="P10:P18" si="5">+O10/N10</f>
        <v>10.496393942178836</v>
      </c>
    </row>
    <row r="11" spans="1:22">
      <c r="A11" s="5">
        <v>44865</v>
      </c>
      <c r="B11" s="6">
        <v>4061</v>
      </c>
      <c r="C11" t="s">
        <v>44</v>
      </c>
      <c r="D11" s="7">
        <v>123239.6</v>
      </c>
      <c r="E11" s="8">
        <v>4048</v>
      </c>
      <c r="N11" s="8">
        <f t="shared" si="3"/>
        <v>98176.320000000007</v>
      </c>
      <c r="O11" s="7">
        <f t="shared" si="4"/>
        <v>1111247.5278354711</v>
      </c>
      <c r="P11" s="9">
        <f t="shared" si="5"/>
        <v>11.318895715743583</v>
      </c>
    </row>
    <row r="12" spans="1:22">
      <c r="A12" s="5">
        <v>44866</v>
      </c>
      <c r="B12" s="6">
        <v>4160</v>
      </c>
      <c r="C12" t="s">
        <v>49</v>
      </c>
      <c r="D12" s="7">
        <v>946187.11</v>
      </c>
      <c r="E12" s="8">
        <v>62160</v>
      </c>
      <c r="G12" s="5"/>
      <c r="N12" s="8">
        <f t="shared" si="3"/>
        <v>160336.32000000001</v>
      </c>
      <c r="O12" s="7">
        <f t="shared" si="4"/>
        <v>2057434.637835471</v>
      </c>
      <c r="P12" s="9">
        <f t="shared" si="5"/>
        <v>12.831993635849138</v>
      </c>
    </row>
    <row r="13" spans="1:22">
      <c r="A13" s="5">
        <v>44866</v>
      </c>
      <c r="B13" s="6">
        <v>4161</v>
      </c>
      <c r="C13" t="s">
        <v>49</v>
      </c>
      <c r="D13" s="7">
        <v>939506.04</v>
      </c>
      <c r="E13" s="8">
        <v>62640</v>
      </c>
      <c r="G13" s="5"/>
      <c r="N13" s="8">
        <f t="shared" si="3"/>
        <v>222976.32</v>
      </c>
      <c r="O13" s="7">
        <f t="shared" si="4"/>
        <v>2996940.677835471</v>
      </c>
      <c r="P13" s="9">
        <f t="shared" si="5"/>
        <v>13.440623102199691</v>
      </c>
    </row>
    <row r="14" spans="1:22">
      <c r="A14" s="5">
        <v>44866</v>
      </c>
      <c r="B14" s="6">
        <v>4162</v>
      </c>
      <c r="C14" t="s">
        <v>49</v>
      </c>
      <c r="D14" s="7">
        <v>1138636.29</v>
      </c>
      <c r="E14" s="8">
        <v>59221</v>
      </c>
      <c r="N14" s="8">
        <f t="shared" si="3"/>
        <v>282197.32</v>
      </c>
      <c r="O14" s="7">
        <f t="shared" si="4"/>
        <v>4135576.967835471</v>
      </c>
      <c r="P14" s="9">
        <f t="shared" si="5"/>
        <v>14.654912271439965</v>
      </c>
      <c r="V14">
        <v>32</v>
      </c>
    </row>
    <row r="15" spans="1:22">
      <c r="A15" s="5">
        <v>44866</v>
      </c>
      <c r="B15" s="6">
        <v>4163</v>
      </c>
      <c r="C15" t="s">
        <v>49</v>
      </c>
      <c r="D15" s="7">
        <v>1282406.29</v>
      </c>
      <c r="E15" s="8">
        <v>63391</v>
      </c>
      <c r="G15" s="5"/>
      <c r="N15" s="8">
        <f t="shared" si="3"/>
        <v>345588.32</v>
      </c>
      <c r="O15" s="7">
        <f t="shared" si="4"/>
        <v>5417983.2578354711</v>
      </c>
      <c r="P15" s="9">
        <f t="shared" si="5"/>
        <v>15.677564733193156</v>
      </c>
      <c r="V15">
        <v>560</v>
      </c>
    </row>
    <row r="16" spans="1:22">
      <c r="A16" s="5">
        <v>44866</v>
      </c>
      <c r="B16" s="6">
        <v>4164</v>
      </c>
      <c r="C16" t="s">
        <v>49</v>
      </c>
      <c r="D16" s="7">
        <v>402996</v>
      </c>
      <c r="E16" s="8">
        <v>27804</v>
      </c>
      <c r="G16" s="5"/>
      <c r="N16" s="8">
        <f t="shared" si="3"/>
        <v>373392.32</v>
      </c>
      <c r="O16" s="7">
        <f t="shared" si="4"/>
        <v>5820979.2578354711</v>
      </c>
      <c r="P16" s="9">
        <f t="shared" si="5"/>
        <v>15.58944559394117</v>
      </c>
      <c r="V16">
        <v>736</v>
      </c>
    </row>
    <row r="17" spans="1:22">
      <c r="A17" s="5">
        <v>44866</v>
      </c>
      <c r="B17" s="6">
        <v>4165</v>
      </c>
      <c r="C17" t="s">
        <v>49</v>
      </c>
      <c r="D17" s="7">
        <v>257459.84</v>
      </c>
      <c r="E17" s="8">
        <f>9300+4676</f>
        <v>13976</v>
      </c>
      <c r="N17" s="8">
        <f t="shared" si="3"/>
        <v>387368.32</v>
      </c>
      <c r="O17" s="7">
        <f t="shared" si="4"/>
        <v>6078439.0978354709</v>
      </c>
      <c r="P17" s="9">
        <f t="shared" si="5"/>
        <v>15.691626764510508</v>
      </c>
      <c r="V17">
        <v>560</v>
      </c>
    </row>
    <row r="18" spans="1:22">
      <c r="A18" s="5">
        <v>44908</v>
      </c>
      <c r="B18" s="6">
        <v>4145</v>
      </c>
      <c r="C18" t="s">
        <v>49</v>
      </c>
      <c r="D18" s="7">
        <v>-261360</v>
      </c>
      <c r="G18" s="5"/>
      <c r="N18" s="8">
        <f t="shared" si="3"/>
        <v>387368.32</v>
      </c>
      <c r="O18" s="7">
        <f t="shared" si="4"/>
        <v>5817079.0978354709</v>
      </c>
      <c r="P18" s="9">
        <f t="shared" si="5"/>
        <v>15.016920066760933</v>
      </c>
      <c r="V18">
        <v>2464</v>
      </c>
    </row>
    <row r="19" spans="1:22">
      <c r="G19" s="5">
        <v>44892</v>
      </c>
      <c r="H19" t="s">
        <v>46</v>
      </c>
      <c r="I19" s="13">
        <f>+P18*(J19+L19)</f>
        <v>-3515536.6729058712</v>
      </c>
      <c r="J19" s="8">
        <v>-225101</v>
      </c>
      <c r="L19" s="12">
        <f>J19*L$2</f>
        <v>-9004.0400000000009</v>
      </c>
      <c r="N19" s="8">
        <f t="shared" ref="N19:N20" si="6">+N18+E19+J19+L19</f>
        <v>153263.28</v>
      </c>
      <c r="O19" s="7">
        <f t="shared" ref="O19:O20" si="7">+O18+I19</f>
        <v>2301542.4249295997</v>
      </c>
      <c r="P19" s="9">
        <f t="shared" ref="P19:P22" si="8">+O19/N19</f>
        <v>15.016920066760933</v>
      </c>
      <c r="V19">
        <v>912</v>
      </c>
    </row>
    <row r="20" spans="1:22">
      <c r="G20" s="5">
        <v>44895</v>
      </c>
      <c r="H20" t="s">
        <v>46</v>
      </c>
      <c r="I20" s="13">
        <f>+P19*(J20+L20)</f>
        <v>-291861.65029593348</v>
      </c>
      <c r="J20" s="8">
        <v>-18688</v>
      </c>
      <c r="L20" s="12">
        <f>J20*L$2</f>
        <v>-747.52</v>
      </c>
      <c r="N20" s="8">
        <f t="shared" si="6"/>
        <v>133827.76</v>
      </c>
      <c r="O20" s="7">
        <f t="shared" si="7"/>
        <v>2009680.7746336663</v>
      </c>
      <c r="P20" s="9">
        <f t="shared" si="8"/>
        <v>15.016920066760933</v>
      </c>
      <c r="V20">
        <v>414</v>
      </c>
    </row>
    <row r="21" spans="1:22">
      <c r="A21" s="5">
        <v>44922</v>
      </c>
      <c r="B21" s="6">
        <v>4200</v>
      </c>
      <c r="C21" t="s">
        <v>50</v>
      </c>
      <c r="D21" s="7">
        <v>-18873.8</v>
      </c>
      <c r="E21" s="8">
        <v>0</v>
      </c>
      <c r="G21" s="5"/>
      <c r="N21" s="8">
        <f t="shared" ref="N21" si="9">+N20+E21</f>
        <v>133827.76</v>
      </c>
      <c r="O21" s="7">
        <f t="shared" ref="O21" si="10">+O20+D21</f>
        <v>1990806.9746336662</v>
      </c>
      <c r="P21" s="9">
        <f t="shared" si="8"/>
        <v>14.875889536174453</v>
      </c>
      <c r="Q21"/>
      <c r="R21" s="12"/>
      <c r="T21"/>
      <c r="U21" s="12"/>
      <c r="V21">
        <v>2060</v>
      </c>
    </row>
    <row r="22" spans="1:22">
      <c r="A22" s="5">
        <v>44925</v>
      </c>
      <c r="B22" s="6">
        <v>4214</v>
      </c>
      <c r="C22" t="s">
        <v>50</v>
      </c>
      <c r="D22" s="7">
        <v>-62959.6</v>
      </c>
      <c r="E22" s="8">
        <v>-4412</v>
      </c>
      <c r="N22" s="8">
        <f t="shared" ref="N22" si="11">+N21+E22</f>
        <v>129415.76000000001</v>
      </c>
      <c r="O22" s="7">
        <f t="shared" ref="O22" si="12">+O21+D22</f>
        <v>1927847.3746336661</v>
      </c>
      <c r="P22" s="9">
        <f t="shared" si="8"/>
        <v>14.896542543455805</v>
      </c>
      <c r="V22">
        <v>7016</v>
      </c>
    </row>
    <row r="23" spans="1:22">
      <c r="G23" s="5">
        <v>44906</v>
      </c>
      <c r="I23" s="13">
        <f>+P22*(J23+L23)</f>
        <v>-917413.70218765526</v>
      </c>
      <c r="J23" s="8">
        <v>-59217</v>
      </c>
      <c r="L23" s="12">
        <f>J23*L$2</f>
        <v>-2368.6799999999998</v>
      </c>
      <c r="N23" s="8">
        <f t="shared" ref="N23" si="13">+N22+E23+J23+L23</f>
        <v>67830.080000000016</v>
      </c>
      <c r="O23" s="7">
        <f t="shared" ref="O23" si="14">+O22+I23</f>
        <v>1010433.6724460109</v>
      </c>
      <c r="P23" s="9">
        <f t="shared" ref="P23" si="15">+O23/N23</f>
        <v>14.896542543455803</v>
      </c>
      <c r="V23">
        <v>1912</v>
      </c>
    </row>
    <row r="24" spans="1:22">
      <c r="G24" s="5">
        <v>44916</v>
      </c>
      <c r="I24" s="13">
        <f>+P23*(J24+L24)</f>
        <v>-597263.16846072045</v>
      </c>
      <c r="J24" s="8">
        <v>-38552</v>
      </c>
      <c r="L24" s="12">
        <f>J24*L$2</f>
        <v>-1542.08</v>
      </c>
      <c r="N24" s="8">
        <f t="shared" ref="N24" si="16">+N23+E24+J24+L24</f>
        <v>27736.000000000015</v>
      </c>
      <c r="O24" s="7">
        <f t="shared" ref="O24" si="17">+O23+I24</f>
        <v>413170.50398529042</v>
      </c>
      <c r="P24" s="9">
        <f t="shared" ref="P24" si="18">+O24/N24</f>
        <v>14.896542543455805</v>
      </c>
      <c r="V24">
        <v>136</v>
      </c>
    </row>
    <row r="25" spans="1:22">
      <c r="G25" s="5">
        <v>44905</v>
      </c>
      <c r="H25" t="s">
        <v>51</v>
      </c>
      <c r="I25" s="13">
        <f>+P24*(J25+L25)</f>
        <v>-133854.37267847647</v>
      </c>
      <c r="J25" s="8">
        <v>-8640</v>
      </c>
      <c r="L25" s="12">
        <f>J25*L$2</f>
        <v>-345.6</v>
      </c>
      <c r="N25" s="8">
        <f t="shared" ref="N25" si="19">+N24+E25+J25+L25</f>
        <v>18750.400000000016</v>
      </c>
      <c r="O25" s="7">
        <f t="shared" ref="O25" si="20">+O24+I25</f>
        <v>279316.13130681391</v>
      </c>
      <c r="P25" s="9">
        <f t="shared" ref="P25" si="21">+O25/N25</f>
        <v>14.896542543455801</v>
      </c>
      <c r="V25">
        <v>232</v>
      </c>
    </row>
    <row r="26" spans="1:22">
      <c r="G26" s="5">
        <v>44926</v>
      </c>
      <c r="I26" s="13">
        <f>+P25*(J26+L26)</f>
        <v>-17847.249690463526</v>
      </c>
      <c r="J26" s="8">
        <v>-1152</v>
      </c>
      <c r="L26" s="12">
        <f>J26*L$2</f>
        <v>-46.08</v>
      </c>
      <c r="N26" s="8">
        <f t="shared" ref="N26" si="22">+N25+E26+J26+L26</f>
        <v>17552.320000000014</v>
      </c>
      <c r="O26" s="7">
        <f t="shared" ref="O26" si="23">+O25+I26</f>
        <v>261468.88161635038</v>
      </c>
      <c r="P26" s="9">
        <f t="shared" ref="P26" si="24">+O26/N26</f>
        <v>14.896542543455803</v>
      </c>
      <c r="V26">
        <v>2304</v>
      </c>
    </row>
    <row r="27" spans="1:22">
      <c r="V27">
        <v>10944</v>
      </c>
    </row>
    <row r="28" spans="1:22">
      <c r="V28">
        <v>7200</v>
      </c>
    </row>
    <row r="29" spans="1:22">
      <c r="V29">
        <v>48</v>
      </c>
    </row>
    <row r="30" spans="1:22">
      <c r="V30">
        <v>64</v>
      </c>
    </row>
    <row r="31" spans="1:22">
      <c r="V31">
        <v>126</v>
      </c>
    </row>
    <row r="32" spans="1:22">
      <c r="V32">
        <v>64</v>
      </c>
    </row>
    <row r="33" spans="22:22">
      <c r="V33">
        <v>768</v>
      </c>
    </row>
    <row r="34" spans="22:22">
      <c r="V34">
        <f>SUM(V14:V33)</f>
        <v>38552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6"/>
  <sheetViews>
    <sheetView workbookViewId="0">
      <selection activeCell="G15" sqref="G15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4" ht="18.75">
      <c r="A1" s="2" t="s">
        <v>14</v>
      </c>
      <c r="E1" s="8">
        <f>SUM(E4:E22)</f>
        <v>787500</v>
      </c>
      <c r="I1" s="13"/>
      <c r="J1" s="8">
        <f>SUM(J4:J22)</f>
        <v>-642289</v>
      </c>
      <c r="L1" s="16">
        <f>(+E1+J1)/E1</f>
        <v>0.18439492063492063</v>
      </c>
      <c r="M1" t="s">
        <v>30</v>
      </c>
      <c r="R1" s="11" t="s">
        <v>20</v>
      </c>
    </row>
    <row r="2" spans="1:24">
      <c r="C2" s="1" t="s">
        <v>1</v>
      </c>
      <c r="G2" s="1" t="s">
        <v>12</v>
      </c>
      <c r="L2" s="14">
        <v>0.05</v>
      </c>
      <c r="M2" t="s">
        <v>29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4">
      <c r="A5" s="5">
        <v>44806</v>
      </c>
      <c r="B5" s="6">
        <v>3949</v>
      </c>
      <c r="C5" t="s">
        <v>42</v>
      </c>
      <c r="D5" s="7">
        <v>511733.75</v>
      </c>
      <c r="E5" s="8">
        <v>198750</v>
      </c>
      <c r="N5" s="8">
        <f>+E5</f>
        <v>198750</v>
      </c>
      <c r="O5" s="7">
        <f>+D5</f>
        <v>511733.75</v>
      </c>
      <c r="P5" s="9">
        <f>+O5/N5</f>
        <v>2.5747610062893083</v>
      </c>
    </row>
    <row r="6" spans="1:24">
      <c r="A6" s="5">
        <v>44806</v>
      </c>
      <c r="B6" s="6">
        <v>3950</v>
      </c>
      <c r="C6" t="s">
        <v>13</v>
      </c>
      <c r="D6" s="7">
        <v>171410.69</v>
      </c>
      <c r="E6" s="8">
        <v>75450</v>
      </c>
      <c r="N6" s="8">
        <f>+N5+E6</f>
        <v>274200</v>
      </c>
      <c r="O6" s="7">
        <f>+O5+D6</f>
        <v>683144.44</v>
      </c>
      <c r="P6" s="9">
        <f>+O6/N6</f>
        <v>2.4914093362509115</v>
      </c>
    </row>
    <row r="7" spans="1:24">
      <c r="A7" s="5">
        <v>44809</v>
      </c>
      <c r="B7" s="6">
        <v>3951</v>
      </c>
      <c r="C7" t="s">
        <v>13</v>
      </c>
      <c r="D7" s="7">
        <v>533835.5</v>
      </c>
      <c r="E7" s="8">
        <v>222500</v>
      </c>
      <c r="G7" s="5"/>
      <c r="I7" s="13"/>
      <c r="J7" s="8"/>
      <c r="L7" s="12"/>
      <c r="N7" s="8">
        <f t="shared" ref="N7:N12" si="0">+N6+E7+J7+L7</f>
        <v>496700</v>
      </c>
      <c r="O7" s="7">
        <f>+O6+D7</f>
        <v>1216979.94</v>
      </c>
      <c r="P7" s="9">
        <f t="shared" ref="P7:P8" si="1">+O7/N7</f>
        <v>2.4501307429031609</v>
      </c>
    </row>
    <row r="8" spans="1:24">
      <c r="A8" s="5"/>
      <c r="G8" s="5">
        <v>44892</v>
      </c>
      <c r="H8" t="s">
        <v>46</v>
      </c>
      <c r="I8" s="13">
        <f>+P7*(J8+L8)</f>
        <v>-772562.97519851022</v>
      </c>
      <c r="J8" s="8">
        <v>-300300</v>
      </c>
      <c r="L8" s="12">
        <f>J8*L$2</f>
        <v>-15015</v>
      </c>
      <c r="N8" s="8">
        <f t="shared" si="0"/>
        <v>181385</v>
      </c>
      <c r="O8" s="7">
        <f>+O7+I8</f>
        <v>444416.96480148972</v>
      </c>
      <c r="P8" s="9">
        <f t="shared" si="1"/>
        <v>2.4501307429031605</v>
      </c>
    </row>
    <row r="9" spans="1:24">
      <c r="G9" s="5">
        <v>44895</v>
      </c>
      <c r="H9" t="s">
        <v>47</v>
      </c>
      <c r="I9" s="13">
        <f>+P8*(J9+L9)</f>
        <v>-78771.580877799468</v>
      </c>
      <c r="J9" s="8">
        <v>-30619</v>
      </c>
      <c r="L9" s="12">
        <f>J9*L$2</f>
        <v>-1530.95</v>
      </c>
      <c r="N9" s="8">
        <f t="shared" si="0"/>
        <v>149235.04999999999</v>
      </c>
      <c r="O9" s="7">
        <f>+O8+I9</f>
        <v>365645.38392369024</v>
      </c>
      <c r="P9" s="9">
        <f t="shared" ref="P9:P10" si="2">+O9/N9</f>
        <v>2.4501307429031605</v>
      </c>
    </row>
    <row r="10" spans="1:24">
      <c r="A10" s="5">
        <v>44783</v>
      </c>
      <c r="B10" s="6">
        <v>3877</v>
      </c>
      <c r="C10" t="s">
        <v>13</v>
      </c>
      <c r="D10" s="7">
        <v>720031.83</v>
      </c>
      <c r="E10" s="8">
        <v>290800</v>
      </c>
      <c r="G10" s="5"/>
      <c r="I10" s="13"/>
      <c r="J10" s="8"/>
      <c r="L10" s="12"/>
      <c r="N10" s="8">
        <f t="shared" si="0"/>
        <v>440035.05</v>
      </c>
      <c r="O10" s="7">
        <f>+O9+D10</f>
        <v>1085677.2139236901</v>
      </c>
      <c r="P10" s="9">
        <f t="shared" si="2"/>
        <v>2.4672516744375024</v>
      </c>
      <c r="X10">
        <v>3780</v>
      </c>
    </row>
    <row r="11" spans="1:24">
      <c r="A11" s="5"/>
      <c r="G11" s="5">
        <v>44906</v>
      </c>
      <c r="I11" s="13">
        <f>+P10*(J11+L11)</f>
        <v>-376312.6271402312</v>
      </c>
      <c r="J11" s="8">
        <v>-145260</v>
      </c>
      <c r="L11" s="12">
        <f>J11*L$2</f>
        <v>-7263</v>
      </c>
      <c r="N11" s="8">
        <f t="shared" si="0"/>
        <v>287512.05</v>
      </c>
      <c r="O11" s="7">
        <f>+O10+I11</f>
        <v>709364.58678345894</v>
      </c>
      <c r="P11" s="9">
        <f t="shared" ref="P11" si="3">+O11/N11</f>
        <v>2.4672516744375028</v>
      </c>
      <c r="X11">
        <v>160</v>
      </c>
    </row>
    <row r="12" spans="1:24">
      <c r="G12" s="5">
        <v>44916</v>
      </c>
      <c r="I12" s="13">
        <f>+P11*(J12+L12)</f>
        <v>-397685.1947700461</v>
      </c>
      <c r="J12" s="8">
        <v>-153510</v>
      </c>
      <c r="L12" s="12">
        <f>J12*L$2</f>
        <v>-7675.5</v>
      </c>
      <c r="N12" s="8">
        <f t="shared" si="0"/>
        <v>126326.54999999999</v>
      </c>
      <c r="O12" s="7">
        <f>+O11+I12</f>
        <v>311679.39201341284</v>
      </c>
      <c r="P12" s="9">
        <f t="shared" ref="P12" si="4">+O12/N12</f>
        <v>2.4672516744375024</v>
      </c>
      <c r="X12">
        <v>6540</v>
      </c>
    </row>
    <row r="13" spans="1:24">
      <c r="G13" s="5">
        <v>44916</v>
      </c>
      <c r="I13" s="13">
        <f>+P12*(J13+L13)</f>
        <v>-26113.391722246524</v>
      </c>
      <c r="J13" s="8">
        <v>-10080</v>
      </c>
      <c r="L13" s="12">
        <f>J13*L$2</f>
        <v>-504</v>
      </c>
      <c r="N13" s="8">
        <f t="shared" ref="N13" si="5">+N12+E13+J13+L13</f>
        <v>115742.54999999999</v>
      </c>
      <c r="O13" s="7">
        <f>+O12+I13</f>
        <v>285566.0002911663</v>
      </c>
      <c r="P13" s="9">
        <f t="shared" ref="P13" si="6">+O13/N13</f>
        <v>2.4672516744375024</v>
      </c>
      <c r="X13">
        <v>2040</v>
      </c>
    </row>
    <row r="14" spans="1:24">
      <c r="G14" s="5">
        <v>44985</v>
      </c>
      <c r="I14" s="13">
        <f>+P13*(J14+L14)</f>
        <v>-6528.3479305616311</v>
      </c>
      <c r="J14" s="8">
        <v>-2520</v>
      </c>
      <c r="L14" s="12">
        <f>J14*L$2</f>
        <v>-126</v>
      </c>
      <c r="N14" s="8">
        <f t="shared" ref="N14" si="7">+N13+E14+J14+L14</f>
        <v>113096.54999999999</v>
      </c>
      <c r="O14" s="7">
        <f>+O13+I14</f>
        <v>279037.65236060467</v>
      </c>
      <c r="P14" s="9">
        <f t="shared" ref="P14" si="8">+O14/N14</f>
        <v>2.4672516744375024</v>
      </c>
      <c r="X14">
        <v>2592</v>
      </c>
    </row>
    <row r="15" spans="1:24">
      <c r="X15">
        <v>1068</v>
      </c>
    </row>
    <row r="16" spans="1:24">
      <c r="X16">
        <v>1248</v>
      </c>
    </row>
    <row r="17" spans="24:24">
      <c r="X17">
        <v>852</v>
      </c>
    </row>
    <row r="18" spans="24:24">
      <c r="X18">
        <v>180</v>
      </c>
    </row>
    <row r="19" spans="24:24">
      <c r="X19">
        <v>1170</v>
      </c>
    </row>
    <row r="20" spans="24:24">
      <c r="X20">
        <v>11340</v>
      </c>
    </row>
    <row r="21" spans="24:24">
      <c r="X21">
        <v>6540</v>
      </c>
    </row>
    <row r="22" spans="24:24">
      <c r="X22">
        <v>18480</v>
      </c>
    </row>
    <row r="23" spans="24:24">
      <c r="X23">
        <v>280</v>
      </c>
    </row>
    <row r="24" spans="24:24">
      <c r="X24">
        <v>86400</v>
      </c>
    </row>
    <row r="25" spans="24:24">
      <c r="X25">
        <v>10840</v>
      </c>
    </row>
    <row r="26" spans="24:24">
      <c r="X26">
        <f>SUM(X10:X25)</f>
        <v>153510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E8" sqref="E8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16</v>
      </c>
      <c r="L1" t="s">
        <v>17</v>
      </c>
      <c r="R1" s="11" t="s">
        <v>22</v>
      </c>
    </row>
    <row r="2" spans="1:21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44826</v>
      </c>
      <c r="B5" s="6">
        <v>3957</v>
      </c>
      <c r="C5" t="s">
        <v>13</v>
      </c>
      <c r="D5" s="7">
        <v>225078.37</v>
      </c>
      <c r="E5" s="8">
        <v>127050</v>
      </c>
      <c r="G5" s="5"/>
      <c r="I5" s="13"/>
      <c r="J5" s="8"/>
      <c r="L5" s="12"/>
      <c r="N5" s="8"/>
      <c r="O5" s="7"/>
    </row>
    <row r="6" spans="1:21">
      <c r="A6" s="5">
        <v>44840</v>
      </c>
      <c r="B6" s="6">
        <v>3965</v>
      </c>
      <c r="C6" t="s">
        <v>13</v>
      </c>
      <c r="D6" s="7">
        <v>140187</v>
      </c>
      <c r="E6" s="8">
        <v>100000</v>
      </c>
      <c r="G6" s="5"/>
      <c r="I6" s="13"/>
      <c r="J6" s="8"/>
      <c r="L6" s="12"/>
      <c r="N6" s="8"/>
      <c r="O6" s="7"/>
    </row>
    <row r="7" spans="1:21">
      <c r="A7" s="5">
        <v>44847</v>
      </c>
      <c r="B7" s="6">
        <v>3981</v>
      </c>
      <c r="C7" t="s">
        <v>13</v>
      </c>
      <c r="D7" s="7">
        <v>16012.26</v>
      </c>
      <c r="E7" s="8">
        <v>5625</v>
      </c>
      <c r="G7" s="5"/>
      <c r="I7" s="13"/>
      <c r="J7" s="8"/>
      <c r="L7" s="12"/>
      <c r="N7" s="8"/>
      <c r="O7" s="7"/>
    </row>
    <row r="8" spans="1:21">
      <c r="G8" s="5"/>
      <c r="I8" s="13"/>
      <c r="J8" s="8"/>
      <c r="L8" s="12"/>
      <c r="N8" s="8"/>
      <c r="O8" s="7"/>
    </row>
    <row r="9" spans="1:21">
      <c r="G9" s="5"/>
      <c r="I9" s="13"/>
      <c r="J9" s="8"/>
      <c r="L9" s="12"/>
      <c r="N9" s="8"/>
      <c r="O9" s="7"/>
    </row>
    <row r="10" spans="1:21">
      <c r="G10" s="5"/>
      <c r="I10" s="13"/>
      <c r="J10" s="8"/>
      <c r="L10" s="12"/>
      <c r="N10" s="8"/>
      <c r="O1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39"/>
  <sheetViews>
    <sheetView topLeftCell="A5" workbookViewId="0">
      <selection activeCell="L10" sqref="L10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15</v>
      </c>
      <c r="L1" t="s">
        <v>18</v>
      </c>
      <c r="R1" s="11" t="s">
        <v>22</v>
      </c>
      <c r="W1" t="s">
        <v>35</v>
      </c>
      <c r="X1" t="s">
        <v>38</v>
      </c>
    </row>
    <row r="2" spans="1:24">
      <c r="C2" s="1" t="s">
        <v>1</v>
      </c>
      <c r="G2" s="1" t="s">
        <v>12</v>
      </c>
      <c r="L2" s="16">
        <v>0.05</v>
      </c>
      <c r="R2" s="8" t="s">
        <v>21</v>
      </c>
      <c r="S2" s="4" t="s">
        <v>26</v>
      </c>
      <c r="T2" s="4" t="s">
        <v>27</v>
      </c>
      <c r="U2" s="8" t="s">
        <v>28</v>
      </c>
      <c r="W2" t="s">
        <v>36</v>
      </c>
      <c r="X2" t="s">
        <v>37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40</v>
      </c>
      <c r="X3" t="s">
        <v>39</v>
      </c>
    </row>
    <row r="5" spans="1:24">
      <c r="A5" s="5">
        <v>44840</v>
      </c>
      <c r="B5" s="6">
        <v>3965</v>
      </c>
      <c r="C5" t="s">
        <v>13</v>
      </c>
      <c r="D5" s="7">
        <v>216653</v>
      </c>
      <c r="E5" s="8">
        <v>200000</v>
      </c>
      <c r="N5" s="8">
        <f>+E5</f>
        <v>200000</v>
      </c>
      <c r="O5" s="7">
        <f>+D5</f>
        <v>216653</v>
      </c>
      <c r="P5" s="9">
        <f>+O5/N5</f>
        <v>1.0832649999999999</v>
      </c>
    </row>
    <row r="6" spans="1:24">
      <c r="A6" s="5">
        <v>44847</v>
      </c>
      <c r="B6" s="6">
        <v>3981</v>
      </c>
      <c r="C6" t="s">
        <v>13</v>
      </c>
      <c r="D6" s="7">
        <v>259696.25</v>
      </c>
      <c r="E6" s="8">
        <v>275000</v>
      </c>
      <c r="N6" s="8">
        <f>+N5+E6</f>
        <v>475000</v>
      </c>
      <c r="O6" s="7">
        <f>+O5+D6</f>
        <v>476349.25</v>
      </c>
      <c r="P6" s="9">
        <f>+O6/N6</f>
        <v>1.0028405263157896</v>
      </c>
    </row>
    <row r="7" spans="1:24">
      <c r="A7" s="5">
        <v>44869</v>
      </c>
      <c r="B7" s="6">
        <v>4062</v>
      </c>
      <c r="C7" t="s">
        <v>13</v>
      </c>
      <c r="D7" s="7">
        <v>118687.8</v>
      </c>
      <c r="E7" s="8">
        <v>125682</v>
      </c>
      <c r="G7" s="5"/>
      <c r="I7" s="13"/>
      <c r="N7" s="8">
        <f>+N6+E7</f>
        <v>600682</v>
      </c>
      <c r="O7" s="7">
        <f>+O6+D7</f>
        <v>595037.05000000005</v>
      </c>
      <c r="P7" s="9">
        <f>+O7/N7</f>
        <v>0.99060243190240438</v>
      </c>
    </row>
    <row r="8" spans="1:24">
      <c r="G8" s="5">
        <v>44985</v>
      </c>
      <c r="H8" t="s">
        <v>41</v>
      </c>
      <c r="I8" s="13">
        <f>+P7*(J8+L8)</f>
        <v>-37944.035551589695</v>
      </c>
      <c r="J8" s="4">
        <v>-36480</v>
      </c>
      <c r="L8" s="12">
        <f>J8*L$2</f>
        <v>-1824</v>
      </c>
      <c r="N8" s="8">
        <f t="shared" ref="N8" si="0">+N7+E8+J8+L8</f>
        <v>562378</v>
      </c>
      <c r="O8" s="7">
        <f t="shared" ref="O8" si="1">+O7+I8</f>
        <v>557093.01444841037</v>
      </c>
      <c r="P8" s="9">
        <f t="shared" ref="P8" si="2">+O8/N8</f>
        <v>0.99060243190240438</v>
      </c>
    </row>
    <row r="9" spans="1:24">
      <c r="A9" s="5">
        <v>44854</v>
      </c>
      <c r="B9" s="6">
        <v>4007</v>
      </c>
      <c r="C9" t="s">
        <v>13</v>
      </c>
      <c r="D9" s="7">
        <v>619327.5</v>
      </c>
      <c r="E9" s="8">
        <v>650000</v>
      </c>
      <c r="G9" s="5"/>
      <c r="I9" s="13"/>
      <c r="L9" s="12"/>
      <c r="N9" s="8">
        <f>+N8+E9</f>
        <v>1212378</v>
      </c>
      <c r="O9" s="7">
        <f>+O8+D9</f>
        <v>1176420.5144484104</v>
      </c>
      <c r="P9" s="9">
        <f>+O9/N9</f>
        <v>0.97034135760333029</v>
      </c>
    </row>
    <row r="10" spans="1:24">
      <c r="G10" s="5">
        <v>45016</v>
      </c>
      <c r="H10" t="s">
        <v>56</v>
      </c>
      <c r="I10" s="13">
        <f>+P9*(J10+L10)</f>
        <v>-932479.60817100597</v>
      </c>
      <c r="J10" s="4">
        <f>-183044*5</f>
        <v>-915220</v>
      </c>
      <c r="L10" s="12">
        <f>J10*L$2</f>
        <v>-45761</v>
      </c>
      <c r="N10" s="8">
        <f t="shared" ref="N10:N12" si="3">+N9+E10+J10+L10</f>
        <v>251397</v>
      </c>
      <c r="O10" s="7">
        <f t="shared" ref="O10:O12" si="4">+O9+I10</f>
        <v>243940.9062774044</v>
      </c>
      <c r="P10" s="9">
        <f t="shared" ref="P10:P12" si="5">+O10/N10</f>
        <v>0.97034135760333018</v>
      </c>
      <c r="W10">
        <v>1728</v>
      </c>
    </row>
    <row r="11" spans="1:24">
      <c r="G11" s="5"/>
      <c r="I11" s="13"/>
      <c r="L11" s="12"/>
      <c r="N11" s="8">
        <f t="shared" si="3"/>
        <v>251397</v>
      </c>
      <c r="O11" s="7">
        <f t="shared" si="4"/>
        <v>243940.9062774044</v>
      </c>
      <c r="P11" s="9">
        <f t="shared" si="5"/>
        <v>0.97034135760333018</v>
      </c>
      <c r="W11">
        <v>540</v>
      </c>
    </row>
    <row r="12" spans="1:24">
      <c r="G12" s="5"/>
      <c r="I12" s="13"/>
      <c r="J12" s="8"/>
      <c r="L12" s="12"/>
      <c r="N12" s="8">
        <f t="shared" si="3"/>
        <v>251397</v>
      </c>
      <c r="O12" s="7">
        <f t="shared" si="4"/>
        <v>243940.9062774044</v>
      </c>
      <c r="P12" s="9">
        <f t="shared" si="5"/>
        <v>0.97034135760333018</v>
      </c>
      <c r="W12">
        <v>5184</v>
      </c>
    </row>
    <row r="13" spans="1:24">
      <c r="G13" s="5"/>
      <c r="I13" s="13"/>
      <c r="J13" s="8"/>
      <c r="L13" s="12"/>
      <c r="N13" s="8">
        <f t="shared" ref="N13:N14" si="6">+N12+E13+J13+L13</f>
        <v>251397</v>
      </c>
      <c r="O13" s="7">
        <f t="shared" ref="O13:O14" si="7">+O12+I13</f>
        <v>243940.9062774044</v>
      </c>
      <c r="P13" s="9">
        <f t="shared" ref="P13" si="8">+O13/N13</f>
        <v>0.97034135760333018</v>
      </c>
      <c r="W13">
        <v>168</v>
      </c>
    </row>
    <row r="14" spans="1:24">
      <c r="G14" s="5"/>
      <c r="I14" s="13"/>
      <c r="J14" s="8"/>
      <c r="L14" s="12"/>
      <c r="N14" s="8">
        <f t="shared" si="6"/>
        <v>251397</v>
      </c>
      <c r="O14" s="7">
        <f t="shared" si="7"/>
        <v>243940.9062774044</v>
      </c>
      <c r="P14" s="9">
        <f t="shared" ref="P14" si="9">+O14/N14</f>
        <v>0.97034135760333018</v>
      </c>
      <c r="W14">
        <v>16740</v>
      </c>
    </row>
    <row r="15" spans="1:24">
      <c r="W15">
        <v>10800</v>
      </c>
    </row>
    <row r="16" spans="1:24">
      <c r="W16">
        <v>360</v>
      </c>
    </row>
    <row r="17" spans="23:23">
      <c r="W17">
        <v>360</v>
      </c>
    </row>
    <row r="18" spans="23:23">
      <c r="W18">
        <v>1080</v>
      </c>
    </row>
    <row r="19" spans="23:23">
      <c r="W19">
        <v>144</v>
      </c>
    </row>
    <row r="20" spans="23:23">
      <c r="W20">
        <v>80</v>
      </c>
    </row>
    <row r="21" spans="23:23">
      <c r="W21">
        <v>1080</v>
      </c>
    </row>
    <row r="22" spans="23:23">
      <c r="W22">
        <v>2160</v>
      </c>
    </row>
    <row r="23" spans="23:23">
      <c r="W23">
        <v>360</v>
      </c>
    </row>
    <row r="24" spans="23:23">
      <c r="W24">
        <v>3960</v>
      </c>
    </row>
    <row r="25" spans="23:23">
      <c r="W25">
        <v>4608</v>
      </c>
    </row>
    <row r="26" spans="23:23">
      <c r="W26">
        <v>1696</v>
      </c>
    </row>
    <row r="27" spans="23:23">
      <c r="W27">
        <v>59760</v>
      </c>
    </row>
    <row r="28" spans="23:23">
      <c r="W28">
        <v>33920</v>
      </c>
    </row>
    <row r="29" spans="23:23">
      <c r="W29">
        <v>384</v>
      </c>
    </row>
    <row r="30" spans="23:23">
      <c r="W30">
        <v>20880</v>
      </c>
    </row>
    <row r="31" spans="23:23">
      <c r="W31">
        <v>9180</v>
      </c>
    </row>
    <row r="32" spans="23:23">
      <c r="W32">
        <v>1584</v>
      </c>
    </row>
    <row r="33" spans="23:23">
      <c r="W33">
        <v>3600</v>
      </c>
    </row>
    <row r="34" spans="23:23">
      <c r="W34">
        <v>288</v>
      </c>
    </row>
    <row r="35" spans="23:23">
      <c r="W35">
        <v>560</v>
      </c>
    </row>
    <row r="36" spans="23:23">
      <c r="W36">
        <v>280</v>
      </c>
    </row>
    <row r="37" spans="23:23">
      <c r="W37">
        <v>840</v>
      </c>
    </row>
    <row r="38" spans="23:23">
      <c r="W38">
        <v>720</v>
      </c>
    </row>
    <row r="39" spans="23:23">
      <c r="W39">
        <f>SUM(W10:W38)</f>
        <v>183044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G9" sqref="G9:H9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31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44953</v>
      </c>
      <c r="B5" s="6">
        <v>4318</v>
      </c>
      <c r="C5" t="s">
        <v>52</v>
      </c>
      <c r="D5" s="7">
        <v>63302.400000000001</v>
      </c>
      <c r="E5" s="8">
        <f>5040+8148</f>
        <v>13188</v>
      </c>
      <c r="N5" s="8">
        <f>+E5</f>
        <v>13188</v>
      </c>
      <c r="O5" s="7">
        <f>+D5</f>
        <v>63302.400000000001</v>
      </c>
      <c r="P5" s="9">
        <f>+O5/N5</f>
        <v>4.8</v>
      </c>
    </row>
    <row r="6" spans="1:21">
      <c r="A6" s="5">
        <v>44958</v>
      </c>
      <c r="B6" s="6">
        <v>4335</v>
      </c>
      <c r="C6" t="s">
        <v>52</v>
      </c>
      <c r="D6" s="7">
        <v>19353.599999999999</v>
      </c>
      <c r="E6" s="8">
        <v>4032</v>
      </c>
      <c r="N6" s="8">
        <f t="shared" ref="N6" si="0">+N5+E6</f>
        <v>17220</v>
      </c>
      <c r="O6" s="7">
        <f t="shared" ref="O6" si="1">+O5+D6</f>
        <v>82656</v>
      </c>
      <c r="P6" s="9">
        <f t="shared" ref="P6:P7" si="2">+O6/N6</f>
        <v>4.8</v>
      </c>
    </row>
    <row r="7" spans="1:21">
      <c r="A7" s="5"/>
      <c r="G7" s="5">
        <v>45026</v>
      </c>
      <c r="H7" t="s">
        <v>51</v>
      </c>
      <c r="I7" s="13">
        <f>+P6*(J7+L7)</f>
        <v>-39481.344000000005</v>
      </c>
      <c r="J7" s="8">
        <v>-8064</v>
      </c>
      <c r="L7" s="12">
        <f>J7*L$2</f>
        <v>-161.28</v>
      </c>
      <c r="N7" s="8">
        <f t="shared" ref="N7" si="3">+N6+E7+J7+L7</f>
        <v>8994.7199999999993</v>
      </c>
      <c r="O7" s="7">
        <f t="shared" ref="O7" si="4">+O6+I7</f>
        <v>43174.655999999995</v>
      </c>
      <c r="P7" s="9">
        <f t="shared" si="2"/>
        <v>4.8</v>
      </c>
    </row>
    <row r="8" spans="1:21">
      <c r="A8" s="5"/>
      <c r="G8" s="5">
        <v>45046</v>
      </c>
      <c r="H8" t="s">
        <v>24</v>
      </c>
      <c r="I8" s="13">
        <f>+P7*(J8+L8)</f>
        <v>-81077.759999999995</v>
      </c>
      <c r="J8" s="8">
        <v>-16560</v>
      </c>
      <c r="L8" s="12">
        <f>J8*L$2</f>
        <v>-331.2</v>
      </c>
      <c r="N8" s="8">
        <f t="shared" ref="N8" si="5">+N7+E8+J8+L8</f>
        <v>-7896.4800000000005</v>
      </c>
      <c r="O8" s="7">
        <f t="shared" ref="O8" si="6">+O7+I8</f>
        <v>-37903.103999999999</v>
      </c>
      <c r="P8" s="9">
        <f t="shared" ref="P8" si="7">+O8/N8</f>
        <v>4.8</v>
      </c>
    </row>
    <row r="9" spans="1:21">
      <c r="A9" s="5"/>
      <c r="N9" s="8">
        <f t="shared" ref="N9" si="8">+N8+E9</f>
        <v>-7896.4800000000005</v>
      </c>
      <c r="O9" s="7">
        <f t="shared" ref="O9:O11" si="9">+O8+D9</f>
        <v>-37903.103999999999</v>
      </c>
      <c r="P9" s="9">
        <f t="shared" ref="P9:P10" si="10">+O9/N9</f>
        <v>4.8</v>
      </c>
    </row>
    <row r="10" spans="1:21">
      <c r="A10" s="5"/>
      <c r="G10" s="5"/>
      <c r="I10" s="13"/>
      <c r="J10" s="8"/>
      <c r="L10" s="12"/>
      <c r="N10" s="8">
        <f>+N9+E10+J10+L10</f>
        <v>-7896.4800000000005</v>
      </c>
      <c r="O10" s="7">
        <f t="shared" si="9"/>
        <v>-37903.103999999999</v>
      </c>
      <c r="P10" s="9">
        <f t="shared" si="10"/>
        <v>4.8</v>
      </c>
    </row>
    <row r="11" spans="1:21">
      <c r="A11" s="5"/>
      <c r="G11" s="5"/>
      <c r="I11" s="13"/>
      <c r="J11" s="8"/>
      <c r="L11" s="12"/>
      <c r="N11" s="8">
        <f>+N10+E11+J11+L11</f>
        <v>-7896.4800000000005</v>
      </c>
      <c r="O11" s="7">
        <f t="shared" si="9"/>
        <v>-37903.103999999999</v>
      </c>
      <c r="P11" s="9">
        <f t="shared" ref="P11:P13" si="11">+O11/N11</f>
        <v>4.8</v>
      </c>
    </row>
    <row r="12" spans="1:21">
      <c r="A12" s="5"/>
      <c r="G12" s="5"/>
      <c r="I12" s="13"/>
      <c r="J12" s="8"/>
      <c r="L12" s="12"/>
      <c r="N12" s="8">
        <f>+N11+E12+J12+L12</f>
        <v>-7896.4800000000005</v>
      </c>
      <c r="O12" s="7">
        <f t="shared" ref="O12" si="12">+O11+D12</f>
        <v>-37903.103999999999</v>
      </c>
      <c r="P12" s="9">
        <f t="shared" si="11"/>
        <v>4.8</v>
      </c>
    </row>
    <row r="13" spans="1:21">
      <c r="A13" s="5"/>
      <c r="G13" s="5"/>
      <c r="I13" s="13"/>
      <c r="J13" s="8"/>
      <c r="L13" s="12"/>
      <c r="N13" s="8">
        <f t="shared" ref="N13" si="13">+N12+E13+J13+L13</f>
        <v>-7896.4800000000005</v>
      </c>
      <c r="O13" s="7">
        <f t="shared" ref="O13" si="14">+O12+I13</f>
        <v>-37903.103999999999</v>
      </c>
      <c r="P13" s="9">
        <f t="shared" si="11"/>
        <v>4.8</v>
      </c>
    </row>
    <row r="14" spans="1:21">
      <c r="A14" s="5"/>
      <c r="G14" s="5"/>
      <c r="I14" s="13"/>
      <c r="J14" s="8"/>
      <c r="L14" s="12"/>
      <c r="N14" s="8">
        <f t="shared" ref="N14:N19" si="15">+N13+E14+J14+L14</f>
        <v>-7896.4800000000005</v>
      </c>
      <c r="O14" s="7">
        <f t="shared" ref="O14:O19" si="16">+O13+I14</f>
        <v>-37903.103999999999</v>
      </c>
      <c r="P14" s="9">
        <f t="shared" ref="P14:P19" si="17">+O14/N14</f>
        <v>4.8</v>
      </c>
    </row>
    <row r="15" spans="1:21">
      <c r="A15" s="5"/>
      <c r="G15" s="5"/>
      <c r="I15" s="13"/>
      <c r="J15" s="8"/>
      <c r="L15" s="12"/>
      <c r="N15" s="8">
        <f t="shared" si="15"/>
        <v>-7896.4800000000005</v>
      </c>
      <c r="O15" s="7">
        <f t="shared" si="16"/>
        <v>-37903.103999999999</v>
      </c>
      <c r="P15" s="9">
        <f t="shared" si="17"/>
        <v>4.8</v>
      </c>
    </row>
    <row r="16" spans="1:21">
      <c r="A16" s="5"/>
      <c r="G16" s="5"/>
      <c r="I16" s="13"/>
      <c r="J16" s="8"/>
      <c r="L16" s="12"/>
      <c r="N16" s="8">
        <f t="shared" si="15"/>
        <v>-7896.4800000000005</v>
      </c>
      <c r="O16" s="7">
        <f t="shared" si="16"/>
        <v>-37903.103999999999</v>
      </c>
      <c r="P16" s="9">
        <f t="shared" si="17"/>
        <v>4.8</v>
      </c>
    </row>
    <row r="17" spans="1:16">
      <c r="A17" s="5"/>
      <c r="G17" s="5"/>
      <c r="I17" s="13"/>
      <c r="J17" s="8"/>
      <c r="L17" s="12"/>
      <c r="N17" s="8">
        <f t="shared" ref="N17" si="18">+N16+E17+J17+L17</f>
        <v>-7896.4800000000005</v>
      </c>
      <c r="O17" s="7">
        <f t="shared" ref="O17" si="19">+O16+I17</f>
        <v>-37903.103999999999</v>
      </c>
      <c r="P17" s="9">
        <f t="shared" ref="P17" si="20">+O17/N17</f>
        <v>4.8</v>
      </c>
    </row>
    <row r="18" spans="1:16">
      <c r="A18" s="5"/>
      <c r="G18" s="5"/>
      <c r="I18" s="13"/>
      <c r="J18" s="8"/>
      <c r="L18" s="12"/>
      <c r="N18" s="8">
        <f t="shared" ref="N18" si="21">+N17+E18+J18+L18</f>
        <v>-7896.4800000000005</v>
      </c>
      <c r="O18" s="7">
        <f t="shared" ref="O18" si="22">+O17+I18</f>
        <v>-37903.103999999999</v>
      </c>
      <c r="P18" s="9">
        <f t="shared" ref="P18" si="23">+O18/N18</f>
        <v>4.8</v>
      </c>
    </row>
    <row r="19" spans="1:16">
      <c r="A19" s="5"/>
      <c r="G19" s="5"/>
      <c r="I19" s="13"/>
      <c r="J19" s="8"/>
      <c r="L19" s="12"/>
      <c r="N19" s="8">
        <f t="shared" si="15"/>
        <v>-7896.4800000000005</v>
      </c>
      <c r="O19" s="7">
        <f t="shared" si="16"/>
        <v>-37903.103999999999</v>
      </c>
      <c r="P19" s="9">
        <f t="shared" si="17"/>
        <v>4.8</v>
      </c>
    </row>
    <row r="20" spans="1:16">
      <c r="A20" s="5"/>
      <c r="G20" s="5"/>
      <c r="I20" s="13"/>
      <c r="J20" s="8"/>
      <c r="L20" s="12"/>
      <c r="N20" s="8">
        <f t="shared" ref="N20" si="24">+N19+E20+J20+L20</f>
        <v>-7896.4800000000005</v>
      </c>
      <c r="O20" s="7">
        <f t="shared" ref="O20" si="25">+O19+I20</f>
        <v>-37903.103999999999</v>
      </c>
      <c r="P20" s="9">
        <f t="shared" ref="P20" si="26">+O20/N20</f>
        <v>4.8</v>
      </c>
    </row>
    <row r="21" spans="1:16">
      <c r="G21" s="5"/>
      <c r="I21" s="13"/>
      <c r="J21" s="8"/>
      <c r="L21" s="12"/>
      <c r="N21" s="8">
        <f t="shared" ref="N21" si="27">+N20+E21+J21+L21</f>
        <v>-7896.4800000000005</v>
      </c>
      <c r="O21" s="7">
        <f t="shared" ref="O21" si="28">+O20+I21</f>
        <v>-37903.103999999999</v>
      </c>
      <c r="P21" s="9">
        <f t="shared" ref="P21" si="29">+O21/N21</f>
        <v>4.8</v>
      </c>
    </row>
    <row r="22" spans="1:16">
      <c r="A22" s="5"/>
      <c r="N22" s="8">
        <f t="shared" ref="N22" si="30">+N21+E22</f>
        <v>-7896.4800000000005</v>
      </c>
      <c r="O22" s="7">
        <f t="shared" ref="O22" si="31">+O21+D22</f>
        <v>-37903.103999999999</v>
      </c>
      <c r="P22" s="9">
        <f t="shared" ref="P22:P23" si="32">+O22/N22</f>
        <v>4.8</v>
      </c>
    </row>
    <row r="23" spans="1:16">
      <c r="G23" s="5"/>
      <c r="I23" s="13"/>
      <c r="J23" s="8"/>
      <c r="L23" s="12"/>
      <c r="N23" s="8">
        <f t="shared" ref="N23" si="33">+N22+E23+J23+L23</f>
        <v>-7896.4800000000005</v>
      </c>
      <c r="O23" s="7">
        <f t="shared" ref="O23" si="34">+O22+I23</f>
        <v>-37903.103999999999</v>
      </c>
      <c r="P23" s="9">
        <f t="shared" si="32"/>
        <v>4.8</v>
      </c>
    </row>
    <row r="24" spans="1:16">
      <c r="G24" s="5"/>
      <c r="I24" s="13"/>
      <c r="J24" s="8"/>
      <c r="L24" s="12"/>
      <c r="N24" s="8">
        <f t="shared" ref="N24" si="35">+N23+E24+J24+L24</f>
        <v>-7896.4800000000005</v>
      </c>
      <c r="O24" s="7">
        <f t="shared" ref="O24" si="36">+O23+I24</f>
        <v>-37903.103999999999</v>
      </c>
      <c r="P24" s="9">
        <f t="shared" ref="P24" si="37">+O24/N24</f>
        <v>4.8</v>
      </c>
    </row>
    <row r="25" spans="1:16">
      <c r="A25" s="5"/>
      <c r="G25" s="5"/>
      <c r="I25" s="13"/>
      <c r="J25" s="8"/>
      <c r="L25" s="12"/>
      <c r="N25" s="8">
        <f t="shared" ref="N25" si="38">+N24+E25+J25+L25</f>
        <v>-7896.4800000000005</v>
      </c>
      <c r="O25" s="7">
        <f t="shared" ref="O25" si="39">+O24+I25</f>
        <v>-37903.103999999999</v>
      </c>
      <c r="P25" s="9">
        <f t="shared" ref="P25" si="40">+O25/N25</f>
        <v>4.8</v>
      </c>
    </row>
    <row r="26" spans="1:16">
      <c r="G26" s="5"/>
      <c r="I26" s="13"/>
      <c r="J26" s="8"/>
      <c r="L26" s="12"/>
      <c r="N26" s="8">
        <f t="shared" ref="N26" si="41">+N25+E26+J26+L26</f>
        <v>-7896.4800000000005</v>
      </c>
      <c r="O26" s="7">
        <f t="shared" ref="O26" si="42">+O25+I26</f>
        <v>-37903.103999999999</v>
      </c>
      <c r="P26" s="9">
        <f t="shared" ref="P26" si="43">+O26/N26</f>
        <v>4.8</v>
      </c>
    </row>
    <row r="27" spans="1:16">
      <c r="G27" s="5"/>
      <c r="I27" s="13"/>
      <c r="J27" s="8"/>
      <c r="L27" s="12"/>
      <c r="N27" s="8">
        <f t="shared" ref="N27" si="44">+N26+E27+J27+L27</f>
        <v>-7896.4800000000005</v>
      </c>
      <c r="O27" s="7">
        <f t="shared" ref="O27" si="45">+O26+I27</f>
        <v>-37903.103999999999</v>
      </c>
      <c r="P27" s="9">
        <f t="shared" ref="P27" si="46">+O27/N27</f>
        <v>4.8</v>
      </c>
    </row>
    <row r="28" spans="1:16">
      <c r="G28" s="5"/>
      <c r="I28" s="13"/>
      <c r="J28" s="8"/>
      <c r="L28" s="12"/>
      <c r="N28" s="8">
        <f>+N27+E28+J28+L28</f>
        <v>-7896.4800000000005</v>
      </c>
      <c r="O28" s="7">
        <f>+O27+I28</f>
        <v>-37903.103999999999</v>
      </c>
      <c r="P28" s="9">
        <f t="shared" ref="P28" si="47">+O28/N28</f>
        <v>4.8</v>
      </c>
    </row>
    <row r="29" spans="1:16">
      <c r="G29" s="5"/>
      <c r="I29" s="13"/>
      <c r="J29" s="8"/>
      <c r="L29" s="12"/>
      <c r="N29" s="8">
        <f>+N28+E29+J29+L29</f>
        <v>-7896.4800000000005</v>
      </c>
      <c r="O29" s="7">
        <f>+O28+I29</f>
        <v>-37903.103999999999</v>
      </c>
      <c r="P29" s="9">
        <f t="shared" ref="P29" si="48">+O29/N29</f>
        <v>4.8</v>
      </c>
    </row>
    <row r="30" spans="1:16">
      <c r="G30" s="5"/>
      <c r="I30" s="13"/>
      <c r="J30" s="8"/>
      <c r="L30" s="12"/>
      <c r="N30" s="8">
        <f>+N29+E30+J30+L30</f>
        <v>-7896.4800000000005</v>
      </c>
      <c r="O30" s="7">
        <f>+O29+I30</f>
        <v>-37903.103999999999</v>
      </c>
      <c r="P30" s="9">
        <f t="shared" ref="P30" si="49">+O30/N30</f>
        <v>4.8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42"/>
  <sheetViews>
    <sheetView topLeftCell="A11" workbookViewId="0">
      <selection activeCell="J32" sqref="J32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1.140625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32</v>
      </c>
      <c r="L1" s="17" t="s">
        <v>33</v>
      </c>
      <c r="M1" s="17"/>
      <c r="N1" s="18"/>
      <c r="O1" s="18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44994</v>
      </c>
      <c r="B5" s="6">
        <v>4464</v>
      </c>
      <c r="C5" t="s">
        <v>52</v>
      </c>
      <c r="D5" s="7">
        <v>48206.400000000001</v>
      </c>
      <c r="E5" s="8">
        <f>4067+5976</f>
        <v>10043</v>
      </c>
      <c r="N5" s="8">
        <f>+E5</f>
        <v>10043</v>
      </c>
      <c r="O5" s="7">
        <f>+D5</f>
        <v>48206.400000000001</v>
      </c>
      <c r="P5" s="9">
        <f>+O5/N5</f>
        <v>4.8</v>
      </c>
    </row>
    <row r="6" spans="1:21">
      <c r="A6" s="5">
        <v>44958</v>
      </c>
      <c r="B6" s="6">
        <v>4505</v>
      </c>
      <c r="C6" t="s">
        <v>54</v>
      </c>
      <c r="D6" s="7">
        <v>27265.19</v>
      </c>
      <c r="E6" s="8">
        <f>515+1030+515+412+721+824+3296+1339+618+824</f>
        <v>10094</v>
      </c>
      <c r="N6" s="8">
        <f t="shared" ref="N6:N8" si="0">+N5+E6+J6+L6</f>
        <v>20137</v>
      </c>
      <c r="O6" s="7">
        <f t="shared" ref="O6:O8" si="1">+O5+D6</f>
        <v>75471.59</v>
      </c>
      <c r="P6" s="9">
        <f t="shared" ref="P6:P8" si="2">+O6/N6</f>
        <v>3.7479063415603115</v>
      </c>
    </row>
    <row r="7" spans="1:21">
      <c r="A7" s="5">
        <v>44970</v>
      </c>
      <c r="B7" s="6">
        <v>4507</v>
      </c>
      <c r="C7" t="s">
        <v>52</v>
      </c>
      <c r="D7" s="7">
        <v>38304</v>
      </c>
      <c r="E7" s="8">
        <v>7980</v>
      </c>
      <c r="N7" s="8">
        <f t="shared" si="0"/>
        <v>28117</v>
      </c>
      <c r="O7" s="7">
        <f t="shared" si="1"/>
        <v>113775.59</v>
      </c>
      <c r="P7" s="9">
        <f t="shared" si="2"/>
        <v>4.0465053170679655</v>
      </c>
    </row>
    <row r="8" spans="1:21">
      <c r="A8" s="5">
        <v>44972</v>
      </c>
      <c r="B8" s="6">
        <v>4508</v>
      </c>
      <c r="C8" t="s">
        <v>54</v>
      </c>
      <c r="D8" s="7">
        <v>46232.59</v>
      </c>
      <c r="E8" s="8">
        <f>1030+824+1030+1236+5768+1648+824+1854+1030+1442+412</f>
        <v>17098</v>
      </c>
      <c r="N8" s="8">
        <f t="shared" si="0"/>
        <v>45215</v>
      </c>
      <c r="O8" s="7">
        <f t="shared" si="1"/>
        <v>160008.18</v>
      </c>
      <c r="P8" s="9">
        <f t="shared" si="2"/>
        <v>3.538829591949574</v>
      </c>
    </row>
    <row r="9" spans="1:21">
      <c r="A9" s="5">
        <v>44972</v>
      </c>
      <c r="B9" s="6">
        <v>4509</v>
      </c>
      <c r="C9" t="s">
        <v>52</v>
      </c>
      <c r="D9" s="7">
        <v>17337.599999999999</v>
      </c>
      <c r="E9" s="8">
        <v>3612</v>
      </c>
      <c r="N9" s="8">
        <f t="shared" ref="N9" si="3">+N8+E9</f>
        <v>48827</v>
      </c>
      <c r="O9" s="7">
        <f t="shared" ref="O9" si="4">+O8+D9</f>
        <v>177345.78</v>
      </c>
      <c r="P9" s="9">
        <f t="shared" ref="P9" si="5">+O9/N9</f>
        <v>3.6321252585659574</v>
      </c>
    </row>
    <row r="10" spans="1:21">
      <c r="A10" s="5">
        <v>44979</v>
      </c>
      <c r="B10" s="6">
        <v>4510</v>
      </c>
      <c r="C10" t="s">
        <v>54</v>
      </c>
      <c r="D10" s="7">
        <v>126271.74</v>
      </c>
      <c r="E10" s="8">
        <f>7622+2060+1545+1957+2781+9270+3296+1442+1030+2060+2060+2575+4120+4120+1030</f>
        <v>46968</v>
      </c>
      <c r="N10" s="8">
        <f t="shared" ref="N10" si="6">+N9+E10</f>
        <v>95795</v>
      </c>
      <c r="O10" s="7">
        <f t="shared" ref="O10" si="7">+O9+D10</f>
        <v>303617.52</v>
      </c>
      <c r="P10" s="9">
        <f t="shared" ref="P10" si="8">+O10/N10</f>
        <v>3.1694505976303566</v>
      </c>
    </row>
    <row r="11" spans="1:21">
      <c r="A11" s="5">
        <v>44980</v>
      </c>
      <c r="B11" s="6">
        <v>4511</v>
      </c>
      <c r="C11" t="s">
        <v>52</v>
      </c>
      <c r="D11" s="7">
        <v>31046.400000000001</v>
      </c>
      <c r="E11" s="8">
        <f>5040+1428+1512</f>
        <v>7980</v>
      </c>
      <c r="N11" s="8">
        <f t="shared" ref="N11:N12" si="9">+N10+E11</f>
        <v>103775</v>
      </c>
      <c r="O11" s="7">
        <f t="shared" ref="O11:O12" si="10">+O10+D11</f>
        <v>334663.92000000004</v>
      </c>
      <c r="P11" s="9">
        <f t="shared" ref="P11:P12" si="11">+O11/N11</f>
        <v>3.2248992531920022</v>
      </c>
    </row>
    <row r="12" spans="1:21">
      <c r="A12" s="5">
        <v>45003</v>
      </c>
      <c r="B12" s="6">
        <v>4514</v>
      </c>
      <c r="C12" t="s">
        <v>54</v>
      </c>
      <c r="D12" s="7">
        <v>74992.14</v>
      </c>
      <c r="E12" s="8">
        <f>191*126</f>
        <v>24066</v>
      </c>
      <c r="N12" s="8">
        <f t="shared" si="9"/>
        <v>127841</v>
      </c>
      <c r="O12" s="7">
        <f t="shared" si="10"/>
        <v>409656.06000000006</v>
      </c>
      <c r="P12" s="9">
        <f t="shared" si="11"/>
        <v>3.2044184573024306</v>
      </c>
    </row>
    <row r="13" spans="1:21">
      <c r="A13" s="5">
        <v>45003</v>
      </c>
      <c r="B13" s="6">
        <v>4515</v>
      </c>
      <c r="C13" t="s">
        <v>54</v>
      </c>
      <c r="D13" s="7">
        <v>172134.47</v>
      </c>
      <c r="E13" s="8">
        <f>601*126</f>
        <v>75726</v>
      </c>
      <c r="N13" s="8">
        <f t="shared" ref="N13" si="12">+N12+E13</f>
        <v>203567</v>
      </c>
      <c r="O13" s="7">
        <f t="shared" ref="O13" si="13">+O12+D13</f>
        <v>581790.53</v>
      </c>
      <c r="P13" s="9">
        <f t="shared" ref="P13" si="14">+O13/N13</f>
        <v>2.8579805665947822</v>
      </c>
    </row>
    <row r="14" spans="1:21">
      <c r="A14" s="5">
        <v>45006</v>
      </c>
      <c r="B14" s="6">
        <v>4516</v>
      </c>
      <c r="C14" t="s">
        <v>55</v>
      </c>
      <c r="D14" s="7">
        <v>22345.26</v>
      </c>
      <c r="E14" s="8">
        <v>2681</v>
      </c>
      <c r="N14" s="8">
        <f t="shared" ref="N14:N18" si="15">+N13+E14</f>
        <v>206248</v>
      </c>
      <c r="O14" s="7">
        <f t="shared" ref="O14:O18" si="16">+O13+D14</f>
        <v>604135.79</v>
      </c>
      <c r="P14" s="9">
        <f t="shared" ref="P14:P18" si="17">+O14/N14</f>
        <v>2.9291716283309417</v>
      </c>
    </row>
    <row r="15" spans="1:21">
      <c r="A15" s="5">
        <v>45009</v>
      </c>
      <c r="B15" s="6">
        <v>4520</v>
      </c>
      <c r="C15" t="s">
        <v>54</v>
      </c>
      <c r="D15" s="7">
        <v>191807.88</v>
      </c>
      <c r="E15" s="8">
        <f>660*126</f>
        <v>83160</v>
      </c>
      <c r="N15" s="8">
        <f t="shared" si="15"/>
        <v>289408</v>
      </c>
      <c r="O15" s="7">
        <f t="shared" si="16"/>
        <v>795943.67</v>
      </c>
      <c r="P15" s="9">
        <f t="shared" si="17"/>
        <v>2.7502476434652809</v>
      </c>
    </row>
    <row r="16" spans="1:21">
      <c r="A16" s="5">
        <v>45009</v>
      </c>
      <c r="B16" s="6">
        <v>4521</v>
      </c>
      <c r="C16" t="s">
        <v>54</v>
      </c>
      <c r="D16" s="7">
        <v>49423.92</v>
      </c>
      <c r="E16" s="8">
        <f>107*126</f>
        <v>13482</v>
      </c>
      <c r="N16" s="8">
        <f t="shared" si="15"/>
        <v>302890</v>
      </c>
      <c r="O16" s="7">
        <f t="shared" si="16"/>
        <v>845367.59000000008</v>
      </c>
      <c r="P16" s="9">
        <f t="shared" si="17"/>
        <v>2.7910052824457727</v>
      </c>
    </row>
    <row r="17" spans="1:16">
      <c r="A17" s="5">
        <v>45013</v>
      </c>
      <c r="B17" s="6">
        <v>4529</v>
      </c>
      <c r="C17" t="s">
        <v>55</v>
      </c>
      <c r="D17" s="7">
        <v>28215.33</v>
      </c>
      <c r="E17" s="8">
        <v>3533</v>
      </c>
      <c r="N17" s="8">
        <f t="shared" si="15"/>
        <v>306423</v>
      </c>
      <c r="O17" s="7">
        <f t="shared" si="16"/>
        <v>873582.92</v>
      </c>
      <c r="P17" s="9">
        <f t="shared" si="17"/>
        <v>2.8509051866211088</v>
      </c>
    </row>
    <row r="18" spans="1:16">
      <c r="A18" s="5">
        <v>45014</v>
      </c>
      <c r="B18" s="6">
        <v>4531</v>
      </c>
      <c r="C18" t="s">
        <v>54</v>
      </c>
      <c r="D18" s="7">
        <v>88357.54</v>
      </c>
      <c r="E18" s="8">
        <f>297*126</f>
        <v>37422</v>
      </c>
      <c r="N18" s="8">
        <f t="shared" si="15"/>
        <v>343845</v>
      </c>
      <c r="O18" s="7">
        <f t="shared" si="16"/>
        <v>961940.46000000008</v>
      </c>
      <c r="P18" s="9">
        <f t="shared" si="17"/>
        <v>2.797599092614405</v>
      </c>
    </row>
    <row r="19" spans="1:16">
      <c r="A19" s="5">
        <v>44986</v>
      </c>
      <c r="B19" s="6">
        <v>4553</v>
      </c>
      <c r="C19" t="s">
        <v>54</v>
      </c>
      <c r="D19" s="7">
        <v>162008.48000000001</v>
      </c>
      <c r="E19" s="8">
        <f>7519+1957+1545+2266+2884+10094+3090+1339+824+1854+1854+2060+3708+4120+824+2369+1648+1854+2369+1030</f>
        <v>55208</v>
      </c>
      <c r="N19" s="8">
        <f t="shared" ref="N19" si="18">+N18+E19+J19+L19</f>
        <v>399053</v>
      </c>
      <c r="O19" s="7">
        <f t="shared" ref="O19" si="19">+O18+I19</f>
        <v>961940.46000000008</v>
      </c>
      <c r="P19" s="9">
        <f t="shared" ref="P19" si="20">+O19/N19</f>
        <v>2.4105581464116299</v>
      </c>
    </row>
    <row r="20" spans="1:16">
      <c r="A20" s="5">
        <v>44986</v>
      </c>
      <c r="B20" s="6">
        <v>4555</v>
      </c>
      <c r="C20" t="s">
        <v>54</v>
      </c>
      <c r="D20" s="7">
        <v>-4127.8900000000003</v>
      </c>
      <c r="E20" s="8">
        <v>-1545</v>
      </c>
      <c r="G20" s="5"/>
      <c r="I20" s="13"/>
      <c r="J20" s="8"/>
      <c r="L20" s="12"/>
      <c r="N20" s="8">
        <f t="shared" ref="N20:N21" si="21">+N19+E20+J20+L20</f>
        <v>397508</v>
      </c>
      <c r="O20" s="7">
        <f t="shared" ref="O20:O21" si="22">+O19+I20</f>
        <v>961940.46000000008</v>
      </c>
      <c r="P20" s="9">
        <f t="shared" ref="P20:P21" si="23">+O20/N20</f>
        <v>2.4199272970606884</v>
      </c>
    </row>
    <row r="21" spans="1:16">
      <c r="A21" s="5">
        <v>44994</v>
      </c>
      <c r="B21" s="6">
        <v>4557</v>
      </c>
      <c r="C21" t="s">
        <v>54</v>
      </c>
      <c r="D21" s="7">
        <v>165254.84</v>
      </c>
      <c r="E21" s="8">
        <f>515+515+721+6901+2060+1545+2060+3090+12360+3399+1442+1030+1030+2060+2060+2060+5150+3296+721+2163+1648+1648+2060+1030</f>
        <v>60564</v>
      </c>
      <c r="G21" s="5"/>
      <c r="I21" s="13"/>
      <c r="J21" s="8"/>
      <c r="L21" s="12"/>
      <c r="N21" s="8">
        <f t="shared" si="21"/>
        <v>458072</v>
      </c>
      <c r="O21" s="7">
        <f t="shared" si="22"/>
        <v>961940.46000000008</v>
      </c>
      <c r="P21" s="9">
        <f t="shared" si="23"/>
        <v>2.0999765539041899</v>
      </c>
    </row>
    <row r="22" spans="1:16">
      <c r="A22" s="5">
        <v>45022</v>
      </c>
      <c r="B22" s="6">
        <v>4606</v>
      </c>
      <c r="C22" t="s">
        <v>54</v>
      </c>
      <c r="D22" s="7">
        <v>53007.87</v>
      </c>
      <c r="E22" s="8">
        <f>515+412+1854+824+1030+515+412+824+2884+1957+2163+2884+1236</f>
        <v>17510</v>
      </c>
      <c r="G22" s="5"/>
      <c r="I22" s="13"/>
      <c r="J22" s="8"/>
      <c r="L22" s="12"/>
      <c r="N22" s="8">
        <f t="shared" ref="N22" si="24">+N21+E22+J22+L22</f>
        <v>475582</v>
      </c>
      <c r="O22" s="7">
        <f t="shared" ref="O22" si="25">+O21+I22</f>
        <v>961940.46000000008</v>
      </c>
      <c r="P22" s="9">
        <f t="shared" ref="P22" si="26">+O22/N22</f>
        <v>2.0226595203350843</v>
      </c>
    </row>
    <row r="23" spans="1:16">
      <c r="A23" s="5">
        <v>45028</v>
      </c>
      <c r="B23" s="6">
        <v>4616</v>
      </c>
      <c r="C23" t="s">
        <v>54</v>
      </c>
      <c r="D23" s="7">
        <v>5618.61</v>
      </c>
      <c r="E23" s="8">
        <f>309+412+721+309+309</f>
        <v>2060</v>
      </c>
      <c r="G23" s="5"/>
      <c r="I23" s="13"/>
      <c r="J23" s="8"/>
      <c r="L23" s="12"/>
      <c r="N23" s="8">
        <f t="shared" ref="N23:N25" si="27">+N22+E23+J23+L23</f>
        <v>477642</v>
      </c>
      <c r="O23" s="7">
        <f t="shared" ref="O23:O25" si="28">+O22+I23</f>
        <v>961940.46000000008</v>
      </c>
      <c r="P23" s="9">
        <f t="shared" ref="P23:P25" si="29">+O23/N23</f>
        <v>2.0139360860225861</v>
      </c>
    </row>
    <row r="24" spans="1:16">
      <c r="A24" s="5">
        <v>45034</v>
      </c>
      <c r="B24" s="6">
        <v>4622</v>
      </c>
      <c r="C24" t="s">
        <v>54</v>
      </c>
      <c r="D24" s="7">
        <v>8351.4599999999991</v>
      </c>
      <c r="E24" s="8">
        <v>3030</v>
      </c>
      <c r="G24" s="5"/>
      <c r="I24" s="13"/>
      <c r="J24" s="8"/>
      <c r="L24" s="12"/>
      <c r="N24" s="8">
        <f t="shared" si="27"/>
        <v>480672</v>
      </c>
      <c r="O24" s="7">
        <f t="shared" si="28"/>
        <v>961940.46000000008</v>
      </c>
      <c r="P24" s="9">
        <f t="shared" si="29"/>
        <v>2.0012408877571404</v>
      </c>
    </row>
    <row r="25" spans="1:16">
      <c r="A25" s="5"/>
      <c r="G25" s="5">
        <v>45026</v>
      </c>
      <c r="H25" t="s">
        <v>51</v>
      </c>
      <c r="I25" s="13">
        <f t="shared" ref="I25:I30" si="30">+P24*(J25+L25)</f>
        <v>-1428.8859938585983</v>
      </c>
      <c r="J25" s="8">
        <v>-700</v>
      </c>
      <c r="L25" s="12">
        <f t="shared" ref="L25:L30" si="31">J25*L$2</f>
        <v>-14</v>
      </c>
      <c r="N25" s="8">
        <f t="shared" si="27"/>
        <v>479958</v>
      </c>
      <c r="O25" s="7">
        <f t="shared" si="28"/>
        <v>960511.57400614151</v>
      </c>
      <c r="P25" s="9">
        <f t="shared" si="29"/>
        <v>2.0012408877571404</v>
      </c>
    </row>
    <row r="26" spans="1:16">
      <c r="A26" s="5"/>
      <c r="G26" s="5">
        <v>45036</v>
      </c>
      <c r="H26" t="s">
        <v>51</v>
      </c>
      <c r="I26" s="13">
        <f t="shared" si="30"/>
        <v>-22535.573388855606</v>
      </c>
      <c r="J26" s="4">
        <f>-4440-1360-3040-2200</f>
        <v>-11040</v>
      </c>
      <c r="L26" s="12">
        <f t="shared" si="31"/>
        <v>-220.8</v>
      </c>
      <c r="N26" s="8">
        <f t="shared" ref="N26" si="32">+N25+E26+J26+L26</f>
        <v>468697.2</v>
      </c>
      <c r="O26" s="7">
        <f t="shared" ref="O26" si="33">+O25+I26</f>
        <v>937976.00061728596</v>
      </c>
      <c r="P26" s="9">
        <f t="shared" ref="P26" si="34">+O26/N26</f>
        <v>2.0012408877571404</v>
      </c>
    </row>
    <row r="27" spans="1:16">
      <c r="A27" s="5"/>
      <c r="G27" s="5">
        <v>45046</v>
      </c>
      <c r="H27" t="s">
        <v>51</v>
      </c>
      <c r="I27" s="13">
        <f t="shared" si="30"/>
        <v>-118393.41091971242</v>
      </c>
      <c r="J27" s="4">
        <f>-20720-12600-13760-10920</f>
        <v>-58000</v>
      </c>
      <c r="L27" s="12">
        <f t="shared" si="31"/>
        <v>-1160</v>
      </c>
      <c r="N27" s="8">
        <f t="shared" ref="N27" si="35">+N26+E27+J27+L27</f>
        <v>409537.2</v>
      </c>
      <c r="O27" s="7">
        <f t="shared" ref="O27" si="36">+O26+I27</f>
        <v>819582.58969757357</v>
      </c>
      <c r="P27" s="9">
        <f t="shared" ref="P27" si="37">+O27/N27</f>
        <v>2.0012408877571404</v>
      </c>
    </row>
    <row r="28" spans="1:16">
      <c r="A28" s="5"/>
      <c r="G28" s="5">
        <v>45046</v>
      </c>
      <c r="H28" t="s">
        <v>24</v>
      </c>
      <c r="I28" s="13">
        <f t="shared" si="30"/>
        <v>-22168.145561863395</v>
      </c>
      <c r="J28" s="4">
        <v>-10860</v>
      </c>
      <c r="L28" s="12">
        <f t="shared" si="31"/>
        <v>-217.20000000000002</v>
      </c>
      <c r="N28" s="8">
        <f t="shared" ref="N28" si="38">+N27+E28+J28+L28</f>
        <v>398460</v>
      </c>
      <c r="O28" s="7">
        <f t="shared" ref="O28" si="39">+O27+I28</f>
        <v>797414.44413571013</v>
      </c>
      <c r="P28" s="9">
        <f t="shared" ref="P28" si="40">+O28/N28</f>
        <v>2.0012408877571404</v>
      </c>
    </row>
    <row r="29" spans="1:16">
      <c r="A29" s="5"/>
      <c r="G29" s="5">
        <v>45056</v>
      </c>
      <c r="H29" t="s">
        <v>51</v>
      </c>
      <c r="I29" s="13">
        <f t="shared" si="30"/>
        <v>-129171.29384481728</v>
      </c>
      <c r="J29" s="4">
        <f>-26320-7560-16240-12040-1120</f>
        <v>-63280</v>
      </c>
      <c r="L29" s="12">
        <f t="shared" si="31"/>
        <v>-1265.6000000000001</v>
      </c>
      <c r="N29" s="8">
        <f t="shared" ref="N29" si="41">+N28+E29+J29+L29</f>
        <v>333914.40000000002</v>
      </c>
      <c r="O29" s="7">
        <f t="shared" ref="O29" si="42">+O28+I29</f>
        <v>668243.15029089281</v>
      </c>
      <c r="P29" s="9">
        <f t="shared" ref="P29" si="43">+O29/N29</f>
        <v>2.0012408877571399</v>
      </c>
    </row>
    <row r="30" spans="1:16">
      <c r="A30" s="5"/>
      <c r="G30" s="5">
        <v>45060</v>
      </c>
      <c r="H30" t="s">
        <v>24</v>
      </c>
      <c r="I30" s="13">
        <f t="shared" si="30"/>
        <v>-101275.3567132864</v>
      </c>
      <c r="J30" s="4">
        <v>-49614</v>
      </c>
      <c r="L30" s="12">
        <f t="shared" si="31"/>
        <v>-992.28</v>
      </c>
      <c r="N30" s="8">
        <f t="shared" ref="N30" si="44">+N29+E30+J30+L30</f>
        <v>283308.12</v>
      </c>
      <c r="O30" s="7">
        <f t="shared" ref="O30" si="45">+O29+I30</f>
        <v>566967.79357760644</v>
      </c>
      <c r="P30" s="9">
        <f t="shared" ref="P30" si="46">+O30/N30</f>
        <v>2.0012408877571404</v>
      </c>
    </row>
    <row r="31" spans="1:16">
      <c r="A31" s="5"/>
      <c r="G31" s="5">
        <v>45077</v>
      </c>
      <c r="H31" t="s">
        <v>24</v>
      </c>
      <c r="I31" s="13">
        <f t="shared" ref="I31" si="47">+P30*(J31+L31)</f>
        <v>-224406.54533549285</v>
      </c>
      <c r="J31" s="4">
        <v>-109935</v>
      </c>
      <c r="L31" s="12">
        <f t="shared" ref="L31" si="48">J31*L$2</f>
        <v>-2198.7000000000003</v>
      </c>
      <c r="N31" s="8">
        <f t="shared" ref="N31:N41" si="49">+N30+E31+J31+L31</f>
        <v>171174.41999999998</v>
      </c>
      <c r="O31" s="7">
        <f t="shared" ref="O31" si="50">+O30+I31</f>
        <v>342561.24824211362</v>
      </c>
      <c r="P31" s="9">
        <f t="shared" ref="P31:P41" si="51">+O31/N31</f>
        <v>2.0012408877571408</v>
      </c>
    </row>
    <row r="32" spans="1:16">
      <c r="A32" s="5"/>
      <c r="N32" s="8">
        <f t="shared" si="49"/>
        <v>171174.41999999998</v>
      </c>
      <c r="O32" s="7">
        <f t="shared" ref="O32:O41" si="52">+O31+D32</f>
        <v>342561.24824211362</v>
      </c>
      <c r="P32" s="9">
        <f t="shared" si="51"/>
        <v>2.0012408877571408</v>
      </c>
    </row>
    <row r="33" spans="1:16">
      <c r="A33" s="5"/>
      <c r="N33" s="8">
        <f t="shared" si="49"/>
        <v>171174.41999999998</v>
      </c>
      <c r="O33" s="7">
        <f t="shared" si="52"/>
        <v>342561.24824211362</v>
      </c>
      <c r="P33" s="9">
        <f t="shared" si="51"/>
        <v>2.0012408877571408</v>
      </c>
    </row>
    <row r="34" spans="1:16">
      <c r="A34" s="5"/>
      <c r="N34" s="8">
        <f t="shared" si="49"/>
        <v>171174.41999999998</v>
      </c>
      <c r="O34" s="7">
        <f t="shared" si="52"/>
        <v>342561.24824211362</v>
      </c>
      <c r="P34" s="9">
        <f t="shared" si="51"/>
        <v>2.0012408877571408</v>
      </c>
    </row>
    <row r="35" spans="1:16">
      <c r="A35" s="5"/>
      <c r="N35" s="8">
        <f t="shared" si="49"/>
        <v>171174.41999999998</v>
      </c>
      <c r="O35" s="7">
        <f t="shared" si="52"/>
        <v>342561.24824211362</v>
      </c>
      <c r="P35" s="9">
        <f t="shared" si="51"/>
        <v>2.0012408877571408</v>
      </c>
    </row>
    <row r="36" spans="1:16">
      <c r="A36" s="5"/>
      <c r="N36" s="8">
        <f t="shared" si="49"/>
        <v>171174.41999999998</v>
      </c>
      <c r="O36" s="7">
        <f t="shared" si="52"/>
        <v>342561.24824211362</v>
      </c>
      <c r="P36" s="9">
        <f t="shared" si="51"/>
        <v>2.0012408877571408</v>
      </c>
    </row>
    <row r="37" spans="1:16">
      <c r="A37" s="5"/>
      <c r="N37" s="8">
        <f t="shared" si="49"/>
        <v>171174.41999999998</v>
      </c>
      <c r="O37" s="7">
        <f t="shared" si="52"/>
        <v>342561.24824211362</v>
      </c>
      <c r="P37" s="9">
        <f t="shared" si="51"/>
        <v>2.0012408877571408</v>
      </c>
    </row>
    <row r="38" spans="1:16">
      <c r="A38" s="5"/>
      <c r="N38" s="8">
        <f t="shared" si="49"/>
        <v>171174.41999999998</v>
      </c>
      <c r="O38" s="7">
        <f t="shared" si="52"/>
        <v>342561.24824211362</v>
      </c>
      <c r="P38" s="9">
        <f t="shared" si="51"/>
        <v>2.0012408877571408</v>
      </c>
    </row>
    <row r="39" spans="1:16">
      <c r="G39" s="5"/>
      <c r="I39" s="13"/>
      <c r="J39" s="8"/>
      <c r="L39" s="12"/>
      <c r="N39" s="8">
        <f t="shared" si="49"/>
        <v>171174.41999999998</v>
      </c>
      <c r="O39" s="7">
        <f t="shared" ref="O39" si="53">+O38+I39</f>
        <v>342561.24824211362</v>
      </c>
      <c r="P39" s="9">
        <f t="shared" si="51"/>
        <v>2.0012408877571408</v>
      </c>
    </row>
    <row r="40" spans="1:16">
      <c r="G40" s="5"/>
      <c r="I40" s="13"/>
      <c r="J40" s="8"/>
      <c r="L40" s="12"/>
      <c r="N40" s="8">
        <f t="shared" ref="N40" si="54">+N39+E40+J40+L40</f>
        <v>171174.41999999998</v>
      </c>
      <c r="O40" s="7">
        <f t="shared" ref="O40" si="55">+O39+I40</f>
        <v>342561.24824211362</v>
      </c>
      <c r="P40" s="9">
        <f t="shared" ref="P40" si="56">+O40/N40</f>
        <v>2.0012408877571408</v>
      </c>
    </row>
    <row r="41" spans="1:16">
      <c r="G41" s="5"/>
      <c r="I41" s="13"/>
      <c r="J41" s="8"/>
      <c r="L41" s="12"/>
      <c r="N41" s="8">
        <f t="shared" si="49"/>
        <v>171174.41999999998</v>
      </c>
      <c r="O41" s="7">
        <f t="shared" si="52"/>
        <v>342561.24824211362</v>
      </c>
      <c r="P41" s="9">
        <f t="shared" si="51"/>
        <v>2.0012408877571408</v>
      </c>
    </row>
    <row r="42" spans="1:16">
      <c r="G42" s="5"/>
      <c r="I42" s="13"/>
      <c r="J42" s="8"/>
      <c r="L42" s="12"/>
      <c r="N42" s="8">
        <f t="shared" ref="N42" si="57">+N41+E42+J42+L42</f>
        <v>171174.41999999998</v>
      </c>
      <c r="O42" s="7">
        <f t="shared" ref="O42" si="58">+O41+D42</f>
        <v>342561.24824211362</v>
      </c>
      <c r="P42" s="9">
        <f t="shared" ref="P42" si="59">+O42/N42</f>
        <v>2.0012408877571408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31</v>
      </c>
      <c r="K1" s="17" t="s">
        <v>33</v>
      </c>
      <c r="L1" s="17"/>
      <c r="M1" s="18"/>
      <c r="N1" s="18"/>
      <c r="Q1" s="11" t="s">
        <v>34</v>
      </c>
    </row>
    <row r="2" spans="1:20">
      <c r="C2" s="1" t="s">
        <v>1</v>
      </c>
      <c r="G2" s="1" t="s">
        <v>12</v>
      </c>
      <c r="K2" s="14">
        <v>0.02</v>
      </c>
      <c r="Q2" s="8" t="s">
        <v>21</v>
      </c>
      <c r="R2" s="4" t="s">
        <v>26</v>
      </c>
      <c r="S2" s="4" t="s">
        <v>27</v>
      </c>
      <c r="T2" s="8" t="s">
        <v>28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2024-08-01T16:42:01Z</cp:lastPrinted>
  <dcterms:created xsi:type="dcterms:W3CDTF">2018-10-10T12:38:54Z</dcterms:created>
  <dcterms:modified xsi:type="dcterms:W3CDTF">2024-08-01T18:04:10Z</dcterms:modified>
</cp:coreProperties>
</file>